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imulak\Desktop\"/>
    </mc:Choice>
  </mc:AlternateContent>
  <workbookProtection workbookAlgorithmName="SHA-512" workbookHashValue="ifIPAUk8UYg+g/k/v9uFLxxJifGIZWFcTAA3WJFfsB/YPRCv82Zx14rr1oKJi3cb5tNiv4zUcY9QPkCawLKw1g==" workbookSaltValue="d3XXjS4GAKLIVn+Bbwj5lA==" workbookSpinCount="100000" lockStructure="1"/>
  <bookViews>
    <workbookView xWindow="0" yWindow="0" windowWidth="28800" windowHeight="12435"/>
  </bookViews>
  <sheets>
    <sheet name="Pregledi" sheetId="3" r:id="rId1"/>
  </sheets>
  <definedNames>
    <definedName name="_xlnm.Print_Area" localSheetId="0">Pregledi!$A:$F</definedName>
  </definedNames>
  <calcPr calcId="152511"/>
</workbook>
</file>

<file path=xl/calcChain.xml><?xml version="1.0" encoding="utf-8"?>
<calcChain xmlns="http://schemas.openxmlformats.org/spreadsheetml/2006/main">
  <c r="F340" i="3" l="1"/>
  <c r="F308" i="3"/>
  <c r="F294" i="3"/>
  <c r="F335" i="3" l="1"/>
  <c r="F336" i="3"/>
  <c r="F337" i="3"/>
  <c r="F326" i="3"/>
  <c r="F342" i="3"/>
  <c r="F343" i="3"/>
  <c r="F324" i="3"/>
  <c r="F341" i="3"/>
  <c r="F339" i="3"/>
  <c r="F334" i="3"/>
  <c r="F333" i="3"/>
  <c r="F332" i="3"/>
  <c r="F331" i="3"/>
  <c r="F330" i="3"/>
  <c r="F329" i="3"/>
  <c r="F328" i="3"/>
  <c r="F327" i="3"/>
  <c r="F325" i="3"/>
  <c r="F323" i="3"/>
  <c r="F322" i="3"/>
  <c r="F321" i="3"/>
  <c r="F320" i="3"/>
  <c r="F314" i="3"/>
  <c r="F313" i="3"/>
  <c r="F311" i="3"/>
  <c r="F310" i="3"/>
  <c r="F309" i="3"/>
  <c r="F306" i="3"/>
  <c r="F315" i="3" s="1"/>
  <c r="F368" i="3" s="1"/>
  <c r="F300" i="3"/>
  <c r="F299" i="3"/>
  <c r="F297" i="3"/>
  <c r="F296" i="3"/>
  <c r="F295" i="3"/>
  <c r="F292" i="3"/>
  <c r="F286" i="3"/>
  <c r="F285" i="3"/>
  <c r="F283" i="3"/>
  <c r="F282" i="3"/>
  <c r="F281" i="3"/>
  <c r="F280" i="3"/>
  <c r="F278" i="3"/>
  <c r="F272" i="3"/>
  <c r="F271" i="3"/>
  <c r="F269" i="3"/>
  <c r="F268" i="3"/>
  <c r="F267" i="3"/>
  <c r="F266" i="3"/>
  <c r="F264" i="3"/>
  <c r="F258" i="3"/>
  <c r="F257" i="3"/>
  <c r="F255" i="3"/>
  <c r="F254" i="3"/>
  <c r="F253" i="3"/>
  <c r="F252" i="3"/>
  <c r="F250" i="3"/>
  <c r="F259" i="3" s="1"/>
  <c r="F364" i="3" s="1"/>
  <c r="F244" i="3"/>
  <c r="F243" i="3"/>
  <c r="F241" i="3"/>
  <c r="F240" i="3"/>
  <c r="F239" i="3"/>
  <c r="F238" i="3"/>
  <c r="F236" i="3"/>
  <c r="F230" i="3"/>
  <c r="F229" i="3"/>
  <c r="F227" i="3"/>
  <c r="F226" i="3"/>
  <c r="F225" i="3"/>
  <c r="F224" i="3"/>
  <c r="F222" i="3"/>
  <c r="F221" i="3"/>
  <c r="F215" i="3"/>
  <c r="F214" i="3"/>
  <c r="F212" i="3"/>
  <c r="F211" i="3"/>
  <c r="F210" i="3"/>
  <c r="F209" i="3"/>
  <c r="F207" i="3"/>
  <c r="F206" i="3"/>
  <c r="F200" i="3"/>
  <c r="F199" i="3"/>
  <c r="F197" i="3"/>
  <c r="F196" i="3"/>
  <c r="F195" i="3"/>
  <c r="F194" i="3"/>
  <c r="F192" i="3"/>
  <c r="F186" i="3"/>
  <c r="F185" i="3"/>
  <c r="F183" i="3"/>
  <c r="F182" i="3"/>
  <c r="F181" i="3"/>
  <c r="F180" i="3"/>
  <c r="F178" i="3"/>
  <c r="F172" i="3"/>
  <c r="F171" i="3"/>
  <c r="F169" i="3"/>
  <c r="F168" i="3"/>
  <c r="F167" i="3"/>
  <c r="F166" i="3"/>
  <c r="F164" i="3"/>
  <c r="F163" i="3"/>
  <c r="F162" i="3"/>
  <c r="F161" i="3"/>
  <c r="F160" i="3"/>
  <c r="F159" i="3"/>
  <c r="F158" i="3"/>
  <c r="F152" i="3"/>
  <c r="F151" i="3"/>
  <c r="F149" i="3"/>
  <c r="F148" i="3"/>
  <c r="F147" i="3"/>
  <c r="F146" i="3"/>
  <c r="F144" i="3"/>
  <c r="F138" i="3"/>
  <c r="F137" i="3"/>
  <c r="F135" i="3"/>
  <c r="F134" i="3"/>
  <c r="F133" i="3"/>
  <c r="F132" i="3"/>
  <c r="F130" i="3"/>
  <c r="F139" i="3" s="1"/>
  <c r="F356" i="3" s="1"/>
  <c r="F122" i="3"/>
  <c r="F121" i="3"/>
  <c r="F119" i="3"/>
  <c r="F118" i="3"/>
  <c r="F117" i="3"/>
  <c r="F116" i="3"/>
  <c r="F114" i="3"/>
  <c r="F113" i="3"/>
  <c r="F112" i="3"/>
  <c r="F111" i="3"/>
  <c r="F105" i="3"/>
  <c r="F104" i="3"/>
  <c r="F102" i="3"/>
  <c r="F101" i="3"/>
  <c r="F100" i="3"/>
  <c r="F99" i="3"/>
  <c r="F97" i="3"/>
  <c r="F91" i="3"/>
  <c r="F90" i="3"/>
  <c r="F88" i="3"/>
  <c r="F87" i="3"/>
  <c r="F86" i="3"/>
  <c r="F85" i="3"/>
  <c r="F83" i="3"/>
  <c r="F92" i="3" s="1"/>
  <c r="F353" i="3" s="1"/>
  <c r="F77" i="3"/>
  <c r="F76" i="3"/>
  <c r="F74" i="3"/>
  <c r="F73" i="3"/>
  <c r="F72" i="3"/>
  <c r="F71" i="3"/>
  <c r="F69" i="3"/>
  <c r="F68" i="3"/>
  <c r="F67" i="3"/>
  <c r="F66" i="3"/>
  <c r="F60" i="3"/>
  <c r="F59" i="3"/>
  <c r="F57" i="3"/>
  <c r="F56" i="3"/>
  <c r="F55" i="3"/>
  <c r="F54" i="3"/>
  <c r="F52" i="3"/>
  <c r="F51" i="3"/>
  <c r="F45" i="3"/>
  <c r="F44" i="3"/>
  <c r="F42" i="3"/>
  <c r="F41" i="3"/>
  <c r="F40" i="3"/>
  <c r="F39" i="3"/>
  <c r="F37" i="3"/>
  <c r="F36" i="3"/>
  <c r="F30" i="3"/>
  <c r="F29" i="3"/>
  <c r="F27" i="3"/>
  <c r="F26" i="3"/>
  <c r="F25" i="3"/>
  <c r="F24" i="3"/>
  <c r="F22" i="3"/>
  <c r="F21" i="3"/>
  <c r="F15" i="3"/>
  <c r="F14" i="3"/>
  <c r="F12" i="3"/>
  <c r="F11" i="3"/>
  <c r="F10" i="3"/>
  <c r="F7" i="3"/>
  <c r="F9" i="3"/>
  <c r="F16" i="3" l="1"/>
  <c r="F348" i="3" s="1"/>
  <c r="F216" i="3"/>
  <c r="F361" i="3" s="1"/>
  <c r="F231" i="3"/>
  <c r="F362" i="3" s="1"/>
  <c r="F245" i="3"/>
  <c r="F363" i="3" s="1"/>
  <c r="F301" i="3"/>
  <c r="F367" i="3" s="1"/>
  <c r="F31" i="3"/>
  <c r="F349" i="3" s="1"/>
  <c r="F46" i="3"/>
  <c r="F350" i="3" s="1"/>
  <c r="F61" i="3"/>
  <c r="F351" i="3" s="1"/>
  <c r="F78" i="3"/>
  <c r="F352" i="3" s="1"/>
  <c r="F125" i="3"/>
  <c r="F355" i="3" s="1"/>
  <c r="F173" i="3"/>
  <c r="F358" i="3" s="1"/>
  <c r="F201" i="3"/>
  <c r="F360" i="3" s="1"/>
  <c r="F287" i="3"/>
  <c r="F366" i="3" s="1"/>
  <c r="F106" i="3"/>
  <c r="F354" i="3" s="1"/>
  <c r="F153" i="3"/>
  <c r="F357" i="3" s="1"/>
  <c r="F187" i="3"/>
  <c r="F359" i="3" s="1"/>
  <c r="F273" i="3"/>
  <c r="F365" i="3" s="1"/>
  <c r="F344" i="3"/>
  <c r="F369" i="3" s="1"/>
  <c r="D344" i="3"/>
  <c r="C344" i="3"/>
  <c r="F374" i="3" l="1"/>
  <c r="F375" i="3" s="1"/>
  <c r="F376" i="3" s="1"/>
  <c r="F377" i="3" s="1"/>
  <c r="F378" i="3" s="1"/>
</calcChain>
</file>

<file path=xl/sharedStrings.xml><?xml version="1.0" encoding="utf-8"?>
<sst xmlns="http://schemas.openxmlformats.org/spreadsheetml/2006/main" count="626" uniqueCount="115">
  <si>
    <t>m</t>
  </si>
  <si>
    <t>Vrsta pregleda</t>
  </si>
  <si>
    <t>Enota mere (EM)</t>
  </si>
  <si>
    <t>Količina</t>
  </si>
  <si>
    <t>Meritve</t>
  </si>
  <si>
    <t>Konvergence</t>
  </si>
  <si>
    <t>profil</t>
  </si>
  <si>
    <t>Glavni pregled</t>
  </si>
  <si>
    <t>Video posnetek drenažnega sistema</t>
  </si>
  <si>
    <t>kos</t>
  </si>
  <si>
    <t>Pregled in analiza video posnetkov drenažnega sistema</t>
  </si>
  <si>
    <t>Detajlni pregled stanja notranje betonske obloge z dvigalom, vozišča, pločnika, pojavljanje vode, stanje brežine na območju portalov, pritrditve električne in strojne opreme</t>
  </si>
  <si>
    <t>Poročilo o glavnem pregledu z vnosom podatkov v bazo podatkov geotehniških opazovanj GEOTAC</t>
  </si>
  <si>
    <t>Redni pregled</t>
  </si>
  <si>
    <t>Pregled notranje betonske obloge, vozišča, pločnika, pojavljanje vode, stanje brežine na območju portalov</t>
  </si>
  <si>
    <t>Poročilo o rednem pregledu z vnosom podatkov v bazo podatkov geotehniških opazovanj GEOTAC</t>
  </si>
  <si>
    <t>Ostalo</t>
  </si>
  <si>
    <t xml:space="preserve">1. Predor Golo rebro: </t>
  </si>
  <si>
    <t>2. Predor Pletovarje</t>
  </si>
  <si>
    <t>Merilec razvoja deformacij – dilatometer (en par)</t>
  </si>
  <si>
    <t>3. Predor Ločica</t>
  </si>
  <si>
    <t>Meritve inklinacij</t>
  </si>
  <si>
    <t xml:space="preserve">4. Predor Jasovnik </t>
  </si>
  <si>
    <t xml:space="preserve">5. Predor Golovec </t>
  </si>
  <si>
    <t>Deformacijski reperji na površini</t>
  </si>
  <si>
    <t>Meritve nivoja podtalnice</t>
  </si>
  <si>
    <t>6.  Predor Kastelec</t>
  </si>
  <si>
    <t>Poročilo o rednem pregledu  z vnosom podatkov v bazo podatkov geotehniških opazovanj GEOTAC</t>
  </si>
  <si>
    <t>7. Predor Dekani</t>
  </si>
  <si>
    <t>8. Predor Trojane</t>
  </si>
  <si>
    <t>Meritve velikosti razpok z dilatometri (kos vsebuje par merilnikov)</t>
  </si>
  <si>
    <t>Nivelmanska meritev  v predoru (na konvergenčnih točkah in dodatnih točkah)</t>
  </si>
  <si>
    <t>Posedalni reperji na objektih (povprečno 3 na objekt)</t>
  </si>
  <si>
    <t>objekt</t>
  </si>
  <si>
    <t>9. Predor Podmilj</t>
  </si>
  <si>
    <t>10. Predor Vodole</t>
  </si>
  <si>
    <t>11. Predor Karavanke</t>
  </si>
  <si>
    <t>Prečni nivelman (profil s 3 točkami na profil - na vozišču; enota mere je profil)</t>
  </si>
  <si>
    <t>Vzdolžni nivelman (točke na vsakih 100m; enota mere je točka)</t>
  </si>
  <si>
    <t>Meritve vodnih tlakov</t>
  </si>
  <si>
    <t>Meritve pretokov vode</t>
  </si>
  <si>
    <t>Meritve velikosti razpok z merskimi stekelci</t>
  </si>
  <si>
    <t>12. Predor Ljubno</t>
  </si>
  <si>
    <t>Detajlni pregled stanja notranje betonske obloge z dvigalom, vozišča, pločnika, pojavljanje vode, stanje brežine na območju portalov, pritrditve električne in strojne opreme, pritrditve električne in strojne opreme</t>
  </si>
  <si>
    <t>13. Predor Šentvid</t>
  </si>
  <si>
    <t>14. Predor Debeli hrib</t>
  </si>
  <si>
    <t>Merjenje velikosti razpok z merskimi stekelci</t>
  </si>
  <si>
    <t>15. Predor Mali vrh</t>
  </si>
  <si>
    <t>16. Predor Leščevje</t>
  </si>
  <si>
    <t xml:space="preserve">Poročilo o rednem pregledu z vnosom podatkov v bazo podatkov geotehniških opazovanj GEOTAC </t>
  </si>
  <si>
    <t>17. Predor Tabor</t>
  </si>
  <si>
    <t>18. Predor Cenkova</t>
  </si>
  <si>
    <t>19. Predor Podnanos</t>
  </si>
  <si>
    <t>20. Predor Barnica</t>
  </si>
  <si>
    <t>21. Predor Markovec</t>
  </si>
  <si>
    <t>22. Nelocirani pregledi in meritve</t>
  </si>
  <si>
    <t>Vgradnja površinskih merskih točk na površini (terenu ali objektih na površini – npr. stenah ipd.)</t>
  </si>
  <si>
    <t>Izmera površinske merske točke</t>
  </si>
  <si>
    <t>Vgradnja piezometra globine 15-30m</t>
  </si>
  <si>
    <t>Izvedba meritve nivoja vode v piezometru globine 15-30m</t>
  </si>
  <si>
    <t>Vgradnja inklinometra globine 5-20m</t>
  </si>
  <si>
    <t>Izvedba meritve inklinacije na inklinometru globine 5-20m</t>
  </si>
  <si>
    <t>Vgradnja inklinometra globine 20-40m</t>
  </si>
  <si>
    <t>Izvedba meritve inklinacije na inklinometru globine 20-40m</t>
  </si>
  <si>
    <t>Vgradnja merskih stekelc za merjenje širin razpok</t>
  </si>
  <si>
    <t>Vgradnja dilatometrov za merjenje velikosti razpok (kos vsebuje par merilnikov)</t>
  </si>
  <si>
    <t>Meritve velikosti razpok z dilatometri (kos vključuje par merilnikov)</t>
  </si>
  <si>
    <t>Izredni pregledi predorov</t>
  </si>
  <si>
    <t>inž. ur</t>
  </si>
  <si>
    <r>
      <t>Pridobitev geodetskih podlag, terenski inženirsko-geološki pregled in izris inženirsko geološke karte okolice portala predora v površini 5.000m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</t>
    </r>
  </si>
  <si>
    <t>Spoznavanje programskega okolja baze geotehniških podatkov GEOTAC s pripravo testnega vnosa za en reprezentativen predor</t>
  </si>
  <si>
    <t>Vnos podatkov in druge manipulacije z bazo geotehničnih podatkov GEOTAC za poročila iz predhodnih obdobij spremljave</t>
  </si>
  <si>
    <t>Elaborat projektnih osnov za vzpostavitev meritev pretokov na iztokih drenažne vode iz predora (enota mere se nanaša na posamezen predor; glej opis v točki 2.4)</t>
  </si>
  <si>
    <t>obdobje</t>
  </si>
  <si>
    <t>Najem merilne opreme in izvedba zveznih meritev nivoja vode v piezometru globine 15-30m; odvzem meritev in posredovanje meritev naročniku in inženirju 2 x letno, analize meritev v poročilih letnih in glavnih pregledov (enota mere "obdobje" zajema izvajanje meritev na enem piezometru za čas 2 leti)</t>
  </si>
  <si>
    <t>Kemične (laboratorijske) meritve vode na  vsebnosti: SO42-, pH, CO2, NH4, Ca2+,  Mg2+,  Na+, K+, HCO3-, NO3-,  Cl-, temperatura, električna prevodnost, poraba KMnO4, skupna trdota, karbonatna trdota, nekarbonatna trdota, Fe, Mn, NO2, F-, PO4 3-, TOC, sulfid</t>
  </si>
  <si>
    <t>Terestično lasersko skeniranje (opis in zahteve glej tč. 2.6) dvopasovne predorske cevi – vključuje posnetek oboda notranjega oboka, oba hodnika in vozišče; enota mere je dolžinski meter predorske cevi po osi predora</t>
  </si>
  <si>
    <t>Terestično lasersko skeniranje (opis in zahteve glej tč. 2.6) tropasovne  predorske cevi oz. odstavne niše dvopasovnega predora – vključuje posnetek oboda notranjega oboka, oba hodnika in vozišče; enota mere je dolžinski meter predorske cevi po osi predora</t>
  </si>
  <si>
    <t xml:space="preserve">Terestično lasersko skeniranje (opis in zahteve glej tč. 2.6) vozišča in hodnikov predorske cevi; enota mere je tlorisna kvadratura merjenih </t>
  </si>
  <si>
    <t>m2</t>
  </si>
  <si>
    <t>Vgradnja konvergenčnega merskega profila (2 točki v boku predora okoli 1m nad višino hodnika)</t>
  </si>
  <si>
    <t>Izmera konvergenčnega merskega profila</t>
  </si>
  <si>
    <t>Predor Golo rebro: desna cev l=788m - AC odsek 0038, VA0087; leva cev l=757m  – AC odsek 0638, VA0494</t>
  </si>
  <si>
    <t>Predor Pletovarje: desna cev l=708m - AC odsek 0038, VA0363; leva cev l=745m  – AC odsek 0638, VA0091</t>
  </si>
  <si>
    <t>Predor Ločica: desna cev l=750m - AC odsek 0043, VA0732; leva cev l=810m  – AC odsek 0643, VA0733</t>
  </si>
  <si>
    <t>Predor Jasovnik: desna cev l=1.633m - AC odsek 0043, VA0740; leva cev l=1.612m  – AC odsek 0643, VA0741</t>
  </si>
  <si>
    <t xml:space="preserve">Predor Golovec: desna cev l=622m - AC odsek 0050, VA0549; leva cev l=595m  – AC odsek 0650, VA0550 </t>
  </si>
  <si>
    <t>Predor Kastelec: desna cev l=2.195m - AC odsek 0061, VA0791; leva cev l=2.303m  – AC odsek 0661, VA0792</t>
  </si>
  <si>
    <t xml:space="preserve">Predor Dekani: desna cev l=2.190m - AC odsek 0062, VA0799; leva cev l=2.182m  – AC odsek 0662, VA0800 </t>
  </si>
  <si>
    <t>Predor Trojane: desna cev l=2.841m - AC odsek 0067, VA0752; leva cev l=2.931m  – AC odsek 0667, VA0753</t>
  </si>
  <si>
    <t xml:space="preserve">Predor Podmilj: desna cev l=621m - AC odsek 0067, VA0757; leva cev l=613m  – AC odsek 0667, VA0758 </t>
  </si>
  <si>
    <t>Predor Vodole: desna cev l=233m - AC odsek 0071, VA0997; leva cev l=236m  – AC odsek 0671, VA01233</t>
  </si>
  <si>
    <t>Predor Karavanke: desna cev l=3.450m - AC odsek 0001, VA0283</t>
  </si>
  <si>
    <t>Predor Ljubno: desna cev l=260m - AC odsek 0005, VA1204;  leva cev l=250m - AC odsek 0605, VA1065</t>
  </si>
  <si>
    <t>Predor Šentvid: AC odsek 0013, desna cev l=1.080m, VA1069; krak B l=291m, VA1071 D-Galerija l=414m, VA0032;  AC odsek 0613, leva cev l=1.047m, VA1070, krak C, l=402m VA1072, L-Galerija l=414m VA0032</t>
  </si>
  <si>
    <t>Predor Debeli hrib: AC odsek 0020, desna cev l=350m, VA0295;  AC odsek 0620, leva cev l=373m, VA0296</t>
  </si>
  <si>
    <t>Predor Mali vrh: AC odsek 0020, desna cev l=414m, VA0302;  AC odsek 0620, leva cev l=399m, VA0303</t>
  </si>
  <si>
    <t>Predor Leščevje: AC odsek 0072, desna cev l=369m, VA0862;  AC odsek 0672, leva cev l=363m, VA0863</t>
  </si>
  <si>
    <t>Predor Tabor: AC odsek 0069, desna cev l=289m, VA0478;  AC odsek 0669, leva cev l=282m, VA0479</t>
  </si>
  <si>
    <t>Predor Cenkova: AC odsek 0807, desna cev l=601m, VA0952;  AC odsek 0908, leva cev l=620m, VA0954</t>
  </si>
  <si>
    <t>Predor Podnanos: AC odsek 0374, desna cev l=612m, VA1102;  AC odsek 0774, leva cev l=590m, VA1103</t>
  </si>
  <si>
    <t>Predor Barnica: AC odsek 0374, desna cev l=304m, VA1098;  AC odsek 0774, leva cev l=283m, VA1099</t>
  </si>
  <si>
    <t>Predor Markovec: AC odsek 0389, desna cev l=2.145m, VA1123;  AC odsek 0789, leva cev l=2.274m, VA1124</t>
  </si>
  <si>
    <t>Nelocirani pregledi in meritve</t>
  </si>
  <si>
    <t>Skupaj</t>
  </si>
  <si>
    <t>Cena EM (brez DDV)</t>
  </si>
  <si>
    <t>Vrednost (brez  DDV)</t>
  </si>
  <si>
    <t>NEPREDVIDENA DELA (15%)</t>
  </si>
  <si>
    <t>SKUPNA VREDNOST VSEH PREGLEDOV IN MERITEV (vsota št. 1 - 22 v rekapitulaciji; brez DDV)</t>
  </si>
  <si>
    <t>DDV</t>
  </si>
  <si>
    <t>SKUPAJ BREZ DDV</t>
  </si>
  <si>
    <t>SKUPAJ Z DDV</t>
  </si>
  <si>
    <t>REKAPITULACIJA PO LOKACIJAH PREGLEDOV:</t>
  </si>
  <si>
    <t>PONUDBENA VREDNOST DEL :</t>
  </si>
  <si>
    <t>PONUDBENI PREDRAČUN ZA IZVEDBO MERITEV V SKLOPU SPREMLJANJA STANJA PREDOROV NA AVTOCESTAH IN CESTAH V UPRAVLJANJU DARS-a ZA OBDOBJE OSEM (8) 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</si>
</sst>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9"/>
      <name val="Tahoma"/>
      <family val="2"/>
      <charset val="238"/>
    </font>
    <font>
      <sz val="11"/>
      <color theme="0"/>
      <name val="Calibri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64" fontId="2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2" fontId="3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3" fontId="3" fillId="0" borderId="1" xfId="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>
      <alignment horizontal="center" vertical="center"/>
      <protection hidden="1"/>
    </xf>
    <xf numFmtId="2" fontId="6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/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2" fontId="4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left" wrapText="1" shrinkToFit="1"/>
      <protection hidden="1"/>
    </xf>
    <xf numFmtId="0" fontId="0" fillId="0" borderId="0" xfId="0" applyAlignment="1" applyProtection="1">
      <alignment horizontal="left" wrapText="1" shrinkToFi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8"/>
  <sheetViews>
    <sheetView tabSelected="1" zoomScale="85" zoomScaleNormal="85" zoomScaleSheetLayoutView="130" workbookViewId="0">
      <selection activeCell="E7" sqref="E7"/>
    </sheetView>
  </sheetViews>
  <sheetFormatPr defaultRowHeight="12.75" x14ac:dyDescent="0.2"/>
  <cols>
    <col min="1" max="1" width="3.140625" style="1" customWidth="1"/>
    <col min="2" max="2" width="58.85546875" style="1" customWidth="1"/>
    <col min="3" max="4" width="9.140625" style="3"/>
    <col min="5" max="5" width="18" style="3" customWidth="1"/>
    <col min="6" max="6" width="19.85546875" style="3" customWidth="1"/>
    <col min="7" max="9" width="9.140625" style="1"/>
    <col min="10" max="11" width="9.5703125" style="1" bestFit="1" customWidth="1"/>
    <col min="12" max="16384" width="9.140625" style="1"/>
  </cols>
  <sheetData>
    <row r="1" spans="1:11" ht="27" customHeight="1" x14ac:dyDescent="0.2">
      <c r="A1" s="29" t="s">
        <v>114</v>
      </c>
      <c r="B1" s="30"/>
      <c r="C1" s="30"/>
      <c r="D1" s="30"/>
      <c r="E1" s="30"/>
      <c r="F1" s="30"/>
    </row>
    <row r="3" spans="1:11" x14ac:dyDescent="0.2">
      <c r="A3" s="2" t="s">
        <v>17</v>
      </c>
      <c r="J3" s="4"/>
      <c r="K3" s="4"/>
    </row>
    <row r="4" spans="1:11" ht="12.75" customHeight="1" x14ac:dyDescent="0.2">
      <c r="B4" s="18" t="s">
        <v>1</v>
      </c>
      <c r="C4" s="19" t="s">
        <v>2</v>
      </c>
      <c r="D4" s="19" t="s">
        <v>3</v>
      </c>
      <c r="E4" s="26" t="s">
        <v>105</v>
      </c>
      <c r="F4" s="26" t="s">
        <v>106</v>
      </c>
      <c r="J4" s="4"/>
      <c r="K4" s="4"/>
    </row>
    <row r="5" spans="1:11" x14ac:dyDescent="0.2">
      <c r="B5" s="18"/>
      <c r="C5" s="19"/>
      <c r="D5" s="19"/>
      <c r="E5" s="27"/>
      <c r="F5" s="27"/>
      <c r="J5" s="4"/>
      <c r="K5" s="5"/>
    </row>
    <row r="6" spans="1:11" x14ac:dyDescent="0.2">
      <c r="B6" s="17" t="s">
        <v>4</v>
      </c>
      <c r="C6" s="17"/>
      <c r="D6" s="17"/>
      <c r="E6" s="17"/>
      <c r="F6" s="17"/>
      <c r="J6" s="4"/>
      <c r="K6" s="5"/>
    </row>
    <row r="7" spans="1:11" x14ac:dyDescent="0.2">
      <c r="B7" s="6" t="s">
        <v>5</v>
      </c>
      <c r="C7" s="7" t="s">
        <v>6</v>
      </c>
      <c r="D7" s="7">
        <v>40</v>
      </c>
      <c r="E7" s="16"/>
      <c r="F7" s="8">
        <f>D7*INT(E7*100+0.5)/100</f>
        <v>0</v>
      </c>
      <c r="J7" s="4"/>
      <c r="K7" s="4"/>
    </row>
    <row r="8" spans="1:11" x14ac:dyDescent="0.2">
      <c r="B8" s="17" t="s">
        <v>7</v>
      </c>
      <c r="C8" s="17"/>
      <c r="D8" s="17"/>
      <c r="E8" s="17"/>
      <c r="F8" s="17"/>
      <c r="J8" s="4"/>
      <c r="K8" s="4"/>
    </row>
    <row r="9" spans="1:11" x14ac:dyDescent="0.2">
      <c r="B9" s="6" t="s">
        <v>8</v>
      </c>
      <c r="C9" s="7" t="s">
        <v>9</v>
      </c>
      <c r="D9" s="7">
        <v>1</v>
      </c>
      <c r="E9" s="16"/>
      <c r="F9" s="8">
        <f>D9*INT(E9*100+0.5)/100</f>
        <v>0</v>
      </c>
    </row>
    <row r="10" spans="1:11" x14ac:dyDescent="0.2">
      <c r="B10" s="6" t="s">
        <v>10</v>
      </c>
      <c r="C10" s="7" t="s">
        <v>9</v>
      </c>
      <c r="D10" s="7">
        <v>1</v>
      </c>
      <c r="E10" s="16"/>
      <c r="F10" s="8">
        <f>D10*INT(E10*100+0.5)/100</f>
        <v>0</v>
      </c>
    </row>
    <row r="11" spans="1:11" ht="33.75" x14ac:dyDescent="0.2">
      <c r="B11" s="6" t="s">
        <v>11</v>
      </c>
      <c r="C11" s="7" t="s">
        <v>9</v>
      </c>
      <c r="D11" s="7">
        <v>1</v>
      </c>
      <c r="E11" s="16"/>
      <c r="F11" s="8">
        <f>D11*INT(E11*100+0.5)/100</f>
        <v>0</v>
      </c>
    </row>
    <row r="12" spans="1:11" ht="22.5" x14ac:dyDescent="0.2">
      <c r="B12" s="6" t="s">
        <v>12</v>
      </c>
      <c r="C12" s="7" t="s">
        <v>9</v>
      </c>
      <c r="D12" s="7">
        <v>1</v>
      </c>
      <c r="E12" s="16"/>
      <c r="F12" s="8">
        <f>D12*INT(E12*100+0.5)/100</f>
        <v>0</v>
      </c>
    </row>
    <row r="13" spans="1:11" x14ac:dyDescent="0.2">
      <c r="B13" s="17" t="s">
        <v>13</v>
      </c>
      <c r="C13" s="17"/>
      <c r="D13" s="17"/>
      <c r="E13" s="17"/>
      <c r="F13" s="17"/>
    </row>
    <row r="14" spans="1:11" ht="22.5" x14ac:dyDescent="0.2">
      <c r="B14" s="6" t="s">
        <v>14</v>
      </c>
      <c r="C14" s="7" t="s">
        <v>9</v>
      </c>
      <c r="D14" s="7">
        <v>3</v>
      </c>
      <c r="E14" s="16"/>
      <c r="F14" s="8">
        <f>D14*INT(E14*100+0.5)/100</f>
        <v>0</v>
      </c>
    </row>
    <row r="15" spans="1:11" ht="22.5" x14ac:dyDescent="0.2">
      <c r="B15" s="6" t="s">
        <v>15</v>
      </c>
      <c r="C15" s="7" t="s">
        <v>9</v>
      </c>
      <c r="D15" s="7">
        <v>3</v>
      </c>
      <c r="E15" s="16"/>
      <c r="F15" s="8">
        <f>D15*INT(E15*100+0.5)/100</f>
        <v>0</v>
      </c>
    </row>
    <row r="16" spans="1:11" x14ac:dyDescent="0.2">
      <c r="B16" s="23"/>
      <c r="C16" s="24"/>
      <c r="D16" s="24"/>
      <c r="E16" s="24" t="s">
        <v>104</v>
      </c>
      <c r="F16" s="25">
        <f>SUM(F7,F9:F12,F14:F15)</f>
        <v>0</v>
      </c>
    </row>
    <row r="17" spans="1:6" x14ac:dyDescent="0.2">
      <c r="A17" s="2" t="s">
        <v>18</v>
      </c>
      <c r="B17" s="9"/>
      <c r="C17" s="10"/>
      <c r="D17" s="10"/>
      <c r="E17" s="10"/>
      <c r="F17" s="10"/>
    </row>
    <row r="18" spans="1:6" ht="12.75" customHeight="1" x14ac:dyDescent="0.2">
      <c r="B18" s="18" t="s">
        <v>1</v>
      </c>
      <c r="C18" s="19" t="s">
        <v>2</v>
      </c>
      <c r="D18" s="19" t="s">
        <v>3</v>
      </c>
      <c r="E18" s="26" t="s">
        <v>105</v>
      </c>
      <c r="F18" s="26" t="s">
        <v>106</v>
      </c>
    </row>
    <row r="19" spans="1:6" x14ac:dyDescent="0.2">
      <c r="B19" s="18"/>
      <c r="C19" s="19"/>
      <c r="D19" s="19"/>
      <c r="E19" s="27"/>
      <c r="F19" s="27"/>
    </row>
    <row r="20" spans="1:6" x14ac:dyDescent="0.2">
      <c r="B20" s="17" t="s">
        <v>4</v>
      </c>
      <c r="C20" s="17"/>
      <c r="D20" s="17"/>
      <c r="E20" s="17"/>
      <c r="F20" s="17"/>
    </row>
    <row r="21" spans="1:6" x14ac:dyDescent="0.2">
      <c r="B21" s="6" t="s">
        <v>5</v>
      </c>
      <c r="C21" s="7" t="s">
        <v>6</v>
      </c>
      <c r="D21" s="7">
        <v>40</v>
      </c>
      <c r="E21" s="16"/>
      <c r="F21" s="8">
        <f>D21*INT(E21*100+0.5)/100</f>
        <v>0</v>
      </c>
    </row>
    <row r="22" spans="1:6" x14ac:dyDescent="0.2">
      <c r="B22" s="6" t="s">
        <v>19</v>
      </c>
      <c r="C22" s="7" t="s">
        <v>9</v>
      </c>
      <c r="D22" s="7">
        <v>8</v>
      </c>
      <c r="E22" s="16"/>
      <c r="F22" s="8">
        <f>D22*INT(E22*100+0.5)/100</f>
        <v>0</v>
      </c>
    </row>
    <row r="23" spans="1:6" x14ac:dyDescent="0.2">
      <c r="B23" s="17" t="s">
        <v>7</v>
      </c>
      <c r="C23" s="17"/>
      <c r="D23" s="17"/>
      <c r="E23" s="17"/>
      <c r="F23" s="17"/>
    </row>
    <row r="24" spans="1:6" x14ac:dyDescent="0.2">
      <c r="B24" s="6" t="s">
        <v>8</v>
      </c>
      <c r="C24" s="7" t="s">
        <v>9</v>
      </c>
      <c r="D24" s="7">
        <v>1</v>
      </c>
      <c r="E24" s="16"/>
      <c r="F24" s="8">
        <f>D24*INT(E24*100+0.5)/100</f>
        <v>0</v>
      </c>
    </row>
    <row r="25" spans="1:6" x14ac:dyDescent="0.2">
      <c r="B25" s="6" t="s">
        <v>10</v>
      </c>
      <c r="C25" s="7" t="s">
        <v>9</v>
      </c>
      <c r="D25" s="7">
        <v>1</v>
      </c>
      <c r="E25" s="16"/>
      <c r="F25" s="8">
        <f>D25*INT(E25*100+0.5)/100</f>
        <v>0</v>
      </c>
    </row>
    <row r="26" spans="1:6" ht="33.75" x14ac:dyDescent="0.2">
      <c r="B26" s="6" t="s">
        <v>11</v>
      </c>
      <c r="C26" s="7" t="s">
        <v>9</v>
      </c>
      <c r="D26" s="7">
        <v>1</v>
      </c>
      <c r="E26" s="16"/>
      <c r="F26" s="8">
        <f>D26*INT(E26*100+0.5)/100</f>
        <v>0</v>
      </c>
    </row>
    <row r="27" spans="1:6" ht="22.5" x14ac:dyDescent="0.2">
      <c r="B27" s="6" t="s">
        <v>12</v>
      </c>
      <c r="C27" s="7" t="s">
        <v>9</v>
      </c>
      <c r="D27" s="7">
        <v>1</v>
      </c>
      <c r="E27" s="16"/>
      <c r="F27" s="8">
        <f>D27*INT(E27*100+0.5)/100</f>
        <v>0</v>
      </c>
    </row>
    <row r="28" spans="1:6" x14ac:dyDescent="0.2">
      <c r="B28" s="17" t="s">
        <v>13</v>
      </c>
      <c r="C28" s="17"/>
      <c r="D28" s="17"/>
      <c r="E28" s="17"/>
      <c r="F28" s="17"/>
    </row>
    <row r="29" spans="1:6" ht="22.5" x14ac:dyDescent="0.2">
      <c r="B29" s="6" t="s">
        <v>14</v>
      </c>
      <c r="C29" s="7" t="s">
        <v>9</v>
      </c>
      <c r="D29" s="7">
        <v>3</v>
      </c>
      <c r="E29" s="16"/>
      <c r="F29" s="8">
        <f>D29*INT(E29*100+0.5)/100</f>
        <v>0</v>
      </c>
    </row>
    <row r="30" spans="1:6" ht="22.5" x14ac:dyDescent="0.2">
      <c r="B30" s="6" t="s">
        <v>15</v>
      </c>
      <c r="C30" s="7" t="s">
        <v>9</v>
      </c>
      <c r="D30" s="7">
        <v>3</v>
      </c>
      <c r="E30" s="16"/>
      <c r="F30" s="8">
        <f>D30*INT(E30*100+0.5)/100</f>
        <v>0</v>
      </c>
    </row>
    <row r="31" spans="1:6" x14ac:dyDescent="0.2">
      <c r="B31" s="23"/>
      <c r="C31" s="24"/>
      <c r="D31" s="24"/>
      <c r="E31" s="24" t="s">
        <v>104</v>
      </c>
      <c r="F31" s="25">
        <f>SUM(F21:F22,F24:F27,F29:F30)</f>
        <v>0</v>
      </c>
    </row>
    <row r="32" spans="1:6" x14ac:dyDescent="0.2">
      <c r="A32" s="2" t="s">
        <v>20</v>
      </c>
      <c r="B32" s="9"/>
      <c r="C32" s="10"/>
      <c r="D32" s="10"/>
      <c r="E32" s="10"/>
      <c r="F32" s="10"/>
    </row>
    <row r="33" spans="1:6" ht="12.75" customHeight="1" x14ac:dyDescent="0.2">
      <c r="B33" s="18" t="s">
        <v>1</v>
      </c>
      <c r="C33" s="19" t="s">
        <v>2</v>
      </c>
      <c r="D33" s="19" t="s">
        <v>3</v>
      </c>
      <c r="E33" s="26" t="s">
        <v>105</v>
      </c>
      <c r="F33" s="26" t="s">
        <v>106</v>
      </c>
    </row>
    <row r="34" spans="1:6" x14ac:dyDescent="0.2">
      <c r="B34" s="18"/>
      <c r="C34" s="19"/>
      <c r="D34" s="19"/>
      <c r="E34" s="27"/>
      <c r="F34" s="27"/>
    </row>
    <row r="35" spans="1:6" x14ac:dyDescent="0.2">
      <c r="B35" s="17" t="s">
        <v>4</v>
      </c>
      <c r="C35" s="17"/>
      <c r="D35" s="17"/>
      <c r="E35" s="17"/>
      <c r="F35" s="17"/>
    </row>
    <row r="36" spans="1:6" x14ac:dyDescent="0.2">
      <c r="B36" s="6" t="s">
        <v>5</v>
      </c>
      <c r="C36" s="7" t="s">
        <v>6</v>
      </c>
      <c r="D36" s="7">
        <v>68</v>
      </c>
      <c r="E36" s="16"/>
      <c r="F36" s="8">
        <f>D36*INT(E36*100+0.5)/100</f>
        <v>0</v>
      </c>
    </row>
    <row r="37" spans="1:6" x14ac:dyDescent="0.2">
      <c r="B37" s="6" t="s">
        <v>21</v>
      </c>
      <c r="C37" s="7" t="s">
        <v>9</v>
      </c>
      <c r="D37" s="7">
        <v>16</v>
      </c>
      <c r="E37" s="16"/>
      <c r="F37" s="8">
        <f>D37*INT(E37*100+0.5)/100</f>
        <v>0</v>
      </c>
    </row>
    <row r="38" spans="1:6" x14ac:dyDescent="0.2">
      <c r="B38" s="17" t="s">
        <v>7</v>
      </c>
      <c r="C38" s="17"/>
      <c r="D38" s="17"/>
      <c r="E38" s="17"/>
      <c r="F38" s="17"/>
    </row>
    <row r="39" spans="1:6" x14ac:dyDescent="0.2">
      <c r="B39" s="6" t="s">
        <v>8</v>
      </c>
      <c r="C39" s="7" t="s">
        <v>9</v>
      </c>
      <c r="D39" s="7">
        <v>1</v>
      </c>
      <c r="E39" s="16"/>
      <c r="F39" s="8">
        <f>D39*INT(E39*100+0.5)/100</f>
        <v>0</v>
      </c>
    </row>
    <row r="40" spans="1:6" x14ac:dyDescent="0.2">
      <c r="B40" s="6" t="s">
        <v>10</v>
      </c>
      <c r="C40" s="7" t="s">
        <v>9</v>
      </c>
      <c r="D40" s="7">
        <v>1</v>
      </c>
      <c r="E40" s="16"/>
      <c r="F40" s="8">
        <f>D40*INT(E40*100+0.5)/100</f>
        <v>0</v>
      </c>
    </row>
    <row r="41" spans="1:6" ht="33.75" x14ac:dyDescent="0.2">
      <c r="B41" s="6" t="s">
        <v>11</v>
      </c>
      <c r="C41" s="7" t="s">
        <v>9</v>
      </c>
      <c r="D41" s="7">
        <v>1</v>
      </c>
      <c r="E41" s="16"/>
      <c r="F41" s="8">
        <f>D41*INT(E41*100+0.5)/100</f>
        <v>0</v>
      </c>
    </row>
    <row r="42" spans="1:6" ht="22.5" x14ac:dyDescent="0.2">
      <c r="B42" s="6" t="s">
        <v>12</v>
      </c>
      <c r="C42" s="7" t="s">
        <v>9</v>
      </c>
      <c r="D42" s="7">
        <v>1</v>
      </c>
      <c r="E42" s="16"/>
      <c r="F42" s="8">
        <f>D42*INT(E42*100+0.5)/100</f>
        <v>0</v>
      </c>
    </row>
    <row r="43" spans="1:6" x14ac:dyDescent="0.2">
      <c r="B43" s="17" t="s">
        <v>13</v>
      </c>
      <c r="C43" s="17"/>
      <c r="D43" s="17"/>
      <c r="E43" s="17"/>
      <c r="F43" s="17"/>
    </row>
    <row r="44" spans="1:6" ht="22.5" x14ac:dyDescent="0.2">
      <c r="B44" s="6" t="s">
        <v>14</v>
      </c>
      <c r="C44" s="7" t="s">
        <v>9</v>
      </c>
      <c r="D44" s="7">
        <v>3</v>
      </c>
      <c r="E44" s="16"/>
      <c r="F44" s="8">
        <f>D44*INT(E44*100+0.5)/100</f>
        <v>0</v>
      </c>
    </row>
    <row r="45" spans="1:6" ht="22.5" x14ac:dyDescent="0.2">
      <c r="B45" s="6" t="s">
        <v>15</v>
      </c>
      <c r="C45" s="7" t="s">
        <v>9</v>
      </c>
      <c r="D45" s="7">
        <v>3</v>
      </c>
      <c r="E45" s="16"/>
      <c r="F45" s="8">
        <f>D45*INT(E45*100+0.5)/100</f>
        <v>0</v>
      </c>
    </row>
    <row r="46" spans="1:6" x14ac:dyDescent="0.2">
      <c r="B46" s="23"/>
      <c r="C46" s="24"/>
      <c r="D46" s="24"/>
      <c r="E46" s="24" t="s">
        <v>104</v>
      </c>
      <c r="F46" s="25">
        <f>SUM(F36:F37,F39:F42,F44:F45)</f>
        <v>0</v>
      </c>
    </row>
    <row r="47" spans="1:6" x14ac:dyDescent="0.2">
      <c r="A47" s="2" t="s">
        <v>22</v>
      </c>
      <c r="B47" s="9"/>
      <c r="C47" s="10"/>
      <c r="D47" s="10"/>
      <c r="E47" s="10"/>
      <c r="F47" s="10"/>
    </row>
    <row r="48" spans="1:6" ht="12.75" customHeight="1" x14ac:dyDescent="0.2">
      <c r="B48" s="18" t="s">
        <v>1</v>
      </c>
      <c r="C48" s="19" t="s">
        <v>2</v>
      </c>
      <c r="D48" s="19" t="s">
        <v>3</v>
      </c>
      <c r="E48" s="26" t="s">
        <v>105</v>
      </c>
      <c r="F48" s="26" t="s">
        <v>106</v>
      </c>
    </row>
    <row r="49" spans="1:6" x14ac:dyDescent="0.2">
      <c r="B49" s="18"/>
      <c r="C49" s="19"/>
      <c r="D49" s="19"/>
      <c r="E49" s="27"/>
      <c r="F49" s="27"/>
    </row>
    <row r="50" spans="1:6" x14ac:dyDescent="0.2">
      <c r="B50" s="17" t="s">
        <v>4</v>
      </c>
      <c r="C50" s="17"/>
      <c r="D50" s="17"/>
      <c r="E50" s="17"/>
      <c r="F50" s="17"/>
    </row>
    <row r="51" spans="1:6" x14ac:dyDescent="0.2">
      <c r="B51" s="6" t="s">
        <v>5</v>
      </c>
      <c r="C51" s="7" t="s">
        <v>6</v>
      </c>
      <c r="D51" s="7">
        <v>68</v>
      </c>
      <c r="E51" s="16"/>
      <c r="F51" s="8">
        <f>D51*INT(E51*100+0.5)/100</f>
        <v>0</v>
      </c>
    </row>
    <row r="52" spans="1:6" x14ac:dyDescent="0.2">
      <c r="B52" s="6" t="s">
        <v>21</v>
      </c>
      <c r="C52" s="7" t="s">
        <v>9</v>
      </c>
      <c r="D52" s="7">
        <v>16</v>
      </c>
      <c r="E52" s="16"/>
      <c r="F52" s="8">
        <f>D52*INT(E52*100+0.5)/100</f>
        <v>0</v>
      </c>
    </row>
    <row r="53" spans="1:6" x14ac:dyDescent="0.2">
      <c r="B53" s="17" t="s">
        <v>7</v>
      </c>
      <c r="C53" s="17"/>
      <c r="D53" s="17"/>
      <c r="E53" s="17"/>
      <c r="F53" s="17"/>
    </row>
    <row r="54" spans="1:6" x14ac:dyDescent="0.2">
      <c r="B54" s="6" t="s">
        <v>8</v>
      </c>
      <c r="C54" s="7" t="s">
        <v>9</v>
      </c>
      <c r="D54" s="7">
        <v>1</v>
      </c>
      <c r="E54" s="16"/>
      <c r="F54" s="8">
        <f>D54*INT(E54*100+0.5)/100</f>
        <v>0</v>
      </c>
    </row>
    <row r="55" spans="1:6" x14ac:dyDescent="0.2">
      <c r="B55" s="6" t="s">
        <v>10</v>
      </c>
      <c r="C55" s="7" t="s">
        <v>9</v>
      </c>
      <c r="D55" s="7">
        <v>1</v>
      </c>
      <c r="E55" s="16"/>
      <c r="F55" s="8">
        <f>D55*INT(E55*100+0.5)/100</f>
        <v>0</v>
      </c>
    </row>
    <row r="56" spans="1:6" ht="33.75" x14ac:dyDescent="0.2">
      <c r="B56" s="6" t="s">
        <v>11</v>
      </c>
      <c r="C56" s="7" t="s">
        <v>9</v>
      </c>
      <c r="D56" s="7">
        <v>1</v>
      </c>
      <c r="E56" s="16"/>
      <c r="F56" s="8">
        <f>D56*INT(E56*100+0.5)/100</f>
        <v>0</v>
      </c>
    </row>
    <row r="57" spans="1:6" ht="22.5" x14ac:dyDescent="0.2">
      <c r="B57" s="6" t="s">
        <v>12</v>
      </c>
      <c r="C57" s="7" t="s">
        <v>9</v>
      </c>
      <c r="D57" s="7">
        <v>1</v>
      </c>
      <c r="E57" s="16"/>
      <c r="F57" s="8">
        <f>D57*INT(E57*100+0.5)/100</f>
        <v>0</v>
      </c>
    </row>
    <row r="58" spans="1:6" x14ac:dyDescent="0.2">
      <c r="B58" s="17" t="s">
        <v>13</v>
      </c>
      <c r="C58" s="17"/>
      <c r="D58" s="17"/>
      <c r="E58" s="17"/>
      <c r="F58" s="17"/>
    </row>
    <row r="59" spans="1:6" ht="22.5" x14ac:dyDescent="0.2">
      <c r="B59" s="6" t="s">
        <v>14</v>
      </c>
      <c r="C59" s="7" t="s">
        <v>9</v>
      </c>
      <c r="D59" s="7">
        <v>3</v>
      </c>
      <c r="E59" s="16"/>
      <c r="F59" s="8">
        <f>D59*INT(E59*100+0.5)/100</f>
        <v>0</v>
      </c>
    </row>
    <row r="60" spans="1:6" ht="22.5" x14ac:dyDescent="0.2">
      <c r="B60" s="6" t="s">
        <v>15</v>
      </c>
      <c r="C60" s="7" t="s">
        <v>9</v>
      </c>
      <c r="D60" s="7">
        <v>3</v>
      </c>
      <c r="E60" s="16"/>
      <c r="F60" s="8">
        <f>D60*INT(E60*100+0.5)/100</f>
        <v>0</v>
      </c>
    </row>
    <row r="61" spans="1:6" x14ac:dyDescent="0.2">
      <c r="B61" s="23"/>
      <c r="C61" s="24"/>
      <c r="D61" s="24"/>
      <c r="E61" s="24" t="s">
        <v>104</v>
      </c>
      <c r="F61" s="25">
        <f>SUM(F51:F52,F54:F57,F59:F60)</f>
        <v>0</v>
      </c>
    </row>
    <row r="62" spans="1:6" x14ac:dyDescent="0.2">
      <c r="A62" s="2" t="s">
        <v>23</v>
      </c>
      <c r="B62" s="9"/>
      <c r="C62" s="10"/>
      <c r="D62" s="10"/>
      <c r="E62" s="10"/>
      <c r="F62" s="10"/>
    </row>
    <row r="63" spans="1:6" ht="12.75" customHeight="1" x14ac:dyDescent="0.2">
      <c r="B63" s="18" t="s">
        <v>1</v>
      </c>
      <c r="C63" s="19" t="s">
        <v>2</v>
      </c>
      <c r="D63" s="19" t="s">
        <v>3</v>
      </c>
      <c r="E63" s="26" t="s">
        <v>105</v>
      </c>
      <c r="F63" s="26" t="s">
        <v>106</v>
      </c>
    </row>
    <row r="64" spans="1:6" x14ac:dyDescent="0.2">
      <c r="B64" s="18"/>
      <c r="C64" s="19"/>
      <c r="D64" s="19"/>
      <c r="E64" s="27"/>
      <c r="F64" s="27"/>
    </row>
    <row r="65" spans="1:6" x14ac:dyDescent="0.2">
      <c r="B65" s="17" t="s">
        <v>4</v>
      </c>
      <c r="C65" s="17"/>
      <c r="D65" s="17"/>
      <c r="E65" s="17"/>
      <c r="F65" s="17"/>
    </row>
    <row r="66" spans="1:6" x14ac:dyDescent="0.2">
      <c r="B66" s="6" t="s">
        <v>5</v>
      </c>
      <c r="C66" s="7" t="s">
        <v>6</v>
      </c>
      <c r="D66" s="7">
        <v>56</v>
      </c>
      <c r="E66" s="16"/>
      <c r="F66" s="8">
        <f>D66*INT(E66*100+0.5)/100</f>
        <v>0</v>
      </c>
    </row>
    <row r="67" spans="1:6" x14ac:dyDescent="0.2">
      <c r="B67" s="6" t="s">
        <v>24</v>
      </c>
      <c r="C67" s="7" t="s">
        <v>9</v>
      </c>
      <c r="D67" s="7">
        <v>96</v>
      </c>
      <c r="E67" s="16"/>
      <c r="F67" s="8">
        <f>D67*INT(E67*100+0.5)/100</f>
        <v>0</v>
      </c>
    </row>
    <row r="68" spans="1:6" x14ac:dyDescent="0.2">
      <c r="B68" s="6" t="s">
        <v>21</v>
      </c>
      <c r="C68" s="7" t="s">
        <v>9</v>
      </c>
      <c r="D68" s="7">
        <v>8</v>
      </c>
      <c r="E68" s="16"/>
      <c r="F68" s="8">
        <f>D68*INT(E68*100+0.5)/100</f>
        <v>0</v>
      </c>
    </row>
    <row r="69" spans="1:6" x14ac:dyDescent="0.2">
      <c r="B69" s="6" t="s">
        <v>25</v>
      </c>
      <c r="C69" s="7" t="s">
        <v>9</v>
      </c>
      <c r="D69" s="7">
        <v>24</v>
      </c>
      <c r="E69" s="16"/>
      <c r="F69" s="8">
        <f>D69*INT(E69*100+0.5)/100</f>
        <v>0</v>
      </c>
    </row>
    <row r="70" spans="1:6" x14ac:dyDescent="0.2">
      <c r="B70" s="17" t="s">
        <v>7</v>
      </c>
      <c r="C70" s="17"/>
      <c r="D70" s="17"/>
      <c r="E70" s="17"/>
      <c r="F70" s="17"/>
    </row>
    <row r="71" spans="1:6" x14ac:dyDescent="0.2">
      <c r="B71" s="6" t="s">
        <v>8</v>
      </c>
      <c r="C71" s="7" t="s">
        <v>9</v>
      </c>
      <c r="D71" s="7">
        <v>1</v>
      </c>
      <c r="E71" s="16"/>
      <c r="F71" s="8">
        <f>D71*INT(E71*100+0.5)/100</f>
        <v>0</v>
      </c>
    </row>
    <row r="72" spans="1:6" x14ac:dyDescent="0.2">
      <c r="B72" s="6" t="s">
        <v>10</v>
      </c>
      <c r="C72" s="7" t="s">
        <v>9</v>
      </c>
      <c r="D72" s="7">
        <v>1</v>
      </c>
      <c r="E72" s="16"/>
      <c r="F72" s="8">
        <f>D72*INT(E72*100+0.5)/100</f>
        <v>0</v>
      </c>
    </row>
    <row r="73" spans="1:6" ht="33.75" x14ac:dyDescent="0.2">
      <c r="B73" s="6" t="s">
        <v>11</v>
      </c>
      <c r="C73" s="7" t="s">
        <v>9</v>
      </c>
      <c r="D73" s="7">
        <v>1</v>
      </c>
      <c r="E73" s="16"/>
      <c r="F73" s="8">
        <f>D73*INT(E73*100+0.5)/100</f>
        <v>0</v>
      </c>
    </row>
    <row r="74" spans="1:6" ht="22.5" x14ac:dyDescent="0.2">
      <c r="B74" s="6" t="s">
        <v>12</v>
      </c>
      <c r="C74" s="7" t="s">
        <v>9</v>
      </c>
      <c r="D74" s="7">
        <v>1</v>
      </c>
      <c r="E74" s="16"/>
      <c r="F74" s="8">
        <f>D74*INT(E74*100+0.5)/100</f>
        <v>0</v>
      </c>
    </row>
    <row r="75" spans="1:6" x14ac:dyDescent="0.2">
      <c r="B75" s="17" t="s">
        <v>13</v>
      </c>
      <c r="C75" s="17"/>
      <c r="D75" s="17"/>
      <c r="E75" s="17"/>
      <c r="F75" s="17"/>
    </row>
    <row r="76" spans="1:6" ht="22.5" x14ac:dyDescent="0.2">
      <c r="B76" s="6" t="s">
        <v>14</v>
      </c>
      <c r="C76" s="7" t="s">
        <v>9</v>
      </c>
      <c r="D76" s="7">
        <v>3</v>
      </c>
      <c r="E76" s="16"/>
      <c r="F76" s="8">
        <f>D76*INT(E76*100+0.5)/100</f>
        <v>0</v>
      </c>
    </row>
    <row r="77" spans="1:6" ht="22.5" x14ac:dyDescent="0.2">
      <c r="B77" s="6" t="s">
        <v>15</v>
      </c>
      <c r="C77" s="7" t="s">
        <v>9</v>
      </c>
      <c r="D77" s="7">
        <v>3</v>
      </c>
      <c r="E77" s="16"/>
      <c r="F77" s="8">
        <f>D77*INT(E77*100+0.5)/100</f>
        <v>0</v>
      </c>
    </row>
    <row r="78" spans="1:6" x14ac:dyDescent="0.2">
      <c r="B78" s="23"/>
      <c r="C78" s="24"/>
      <c r="D78" s="24"/>
      <c r="E78" s="24" t="s">
        <v>104</v>
      </c>
      <c r="F78" s="25">
        <f>SUM(F66:F69,F71:F74,F76:F77)</f>
        <v>0</v>
      </c>
    </row>
    <row r="79" spans="1:6" x14ac:dyDescent="0.2">
      <c r="A79" s="2" t="s">
        <v>26</v>
      </c>
      <c r="B79" s="9"/>
      <c r="C79" s="10"/>
      <c r="D79" s="10"/>
      <c r="E79" s="10"/>
      <c r="F79" s="10"/>
    </row>
    <row r="80" spans="1:6" ht="12.75" customHeight="1" x14ac:dyDescent="0.2">
      <c r="B80" s="18" t="s">
        <v>1</v>
      </c>
      <c r="C80" s="19" t="s">
        <v>2</v>
      </c>
      <c r="D80" s="19" t="s">
        <v>3</v>
      </c>
      <c r="E80" s="26" t="s">
        <v>105</v>
      </c>
      <c r="F80" s="26" t="s">
        <v>106</v>
      </c>
    </row>
    <row r="81" spans="1:6" x14ac:dyDescent="0.2">
      <c r="B81" s="18"/>
      <c r="C81" s="19"/>
      <c r="D81" s="19"/>
      <c r="E81" s="27"/>
      <c r="F81" s="27"/>
    </row>
    <row r="82" spans="1:6" x14ac:dyDescent="0.2">
      <c r="B82" s="17" t="s">
        <v>4</v>
      </c>
      <c r="C82" s="17"/>
      <c r="D82" s="17"/>
      <c r="E82" s="17"/>
      <c r="F82" s="17"/>
    </row>
    <row r="83" spans="1:6" x14ac:dyDescent="0.2">
      <c r="B83" s="6" t="s">
        <v>5</v>
      </c>
      <c r="C83" s="7" t="s">
        <v>6</v>
      </c>
      <c r="D83" s="7">
        <v>88</v>
      </c>
      <c r="E83" s="16"/>
      <c r="F83" s="8">
        <f>D83*INT(E83*100+0.5)/100</f>
        <v>0</v>
      </c>
    </row>
    <row r="84" spans="1:6" x14ac:dyDescent="0.2">
      <c r="B84" s="17" t="s">
        <v>7</v>
      </c>
      <c r="C84" s="17"/>
      <c r="D84" s="17"/>
      <c r="E84" s="17"/>
      <c r="F84" s="17"/>
    </row>
    <row r="85" spans="1:6" x14ac:dyDescent="0.2">
      <c r="B85" s="6" t="s">
        <v>8</v>
      </c>
      <c r="C85" s="7" t="s">
        <v>9</v>
      </c>
      <c r="D85" s="7">
        <v>1</v>
      </c>
      <c r="E85" s="16"/>
      <c r="F85" s="8">
        <f>D85*INT(E85*100+0.5)/100</f>
        <v>0</v>
      </c>
    </row>
    <row r="86" spans="1:6" x14ac:dyDescent="0.2">
      <c r="B86" s="6" t="s">
        <v>10</v>
      </c>
      <c r="C86" s="7" t="s">
        <v>9</v>
      </c>
      <c r="D86" s="7">
        <v>1</v>
      </c>
      <c r="E86" s="16"/>
      <c r="F86" s="8">
        <f>D86*INT(E86*100+0.5)/100</f>
        <v>0</v>
      </c>
    </row>
    <row r="87" spans="1:6" ht="33.75" x14ac:dyDescent="0.2">
      <c r="B87" s="6" t="s">
        <v>11</v>
      </c>
      <c r="C87" s="7" t="s">
        <v>9</v>
      </c>
      <c r="D87" s="7">
        <v>1</v>
      </c>
      <c r="E87" s="16"/>
      <c r="F87" s="8">
        <f>D87*INT(E87*100+0.5)/100</f>
        <v>0</v>
      </c>
    </row>
    <row r="88" spans="1:6" ht="22.5" x14ac:dyDescent="0.2">
      <c r="B88" s="6" t="s">
        <v>12</v>
      </c>
      <c r="C88" s="7" t="s">
        <v>9</v>
      </c>
      <c r="D88" s="7">
        <v>1</v>
      </c>
      <c r="E88" s="16"/>
      <c r="F88" s="8">
        <f>D88*INT(E88*100+0.5)/100</f>
        <v>0</v>
      </c>
    </row>
    <row r="89" spans="1:6" x14ac:dyDescent="0.2">
      <c r="B89" s="17" t="s">
        <v>13</v>
      </c>
      <c r="C89" s="17"/>
      <c r="D89" s="17"/>
      <c r="E89" s="17"/>
      <c r="F89" s="17"/>
    </row>
    <row r="90" spans="1:6" ht="22.5" x14ac:dyDescent="0.2">
      <c r="B90" s="6" t="s">
        <v>14</v>
      </c>
      <c r="C90" s="7" t="s">
        <v>9</v>
      </c>
      <c r="D90" s="7">
        <v>3</v>
      </c>
      <c r="E90" s="16"/>
      <c r="F90" s="8">
        <f>D90*INT(E90*100+0.5)/100</f>
        <v>0</v>
      </c>
    </row>
    <row r="91" spans="1:6" ht="22.5" x14ac:dyDescent="0.2">
      <c r="B91" s="6" t="s">
        <v>27</v>
      </c>
      <c r="C91" s="7" t="s">
        <v>9</v>
      </c>
      <c r="D91" s="7">
        <v>3</v>
      </c>
      <c r="E91" s="16"/>
      <c r="F91" s="8">
        <f>D91*INT(E91*100+0.5)/100</f>
        <v>0</v>
      </c>
    </row>
    <row r="92" spans="1:6" x14ac:dyDescent="0.2">
      <c r="B92" s="23"/>
      <c r="C92" s="24"/>
      <c r="D92" s="24"/>
      <c r="E92" s="24" t="s">
        <v>104</v>
      </c>
      <c r="F92" s="25">
        <f>SUM(F83,F85:F88,F90:F91)</f>
        <v>0</v>
      </c>
    </row>
    <row r="93" spans="1:6" x14ac:dyDescent="0.2">
      <c r="A93" s="2" t="s">
        <v>28</v>
      </c>
      <c r="B93" s="9"/>
      <c r="C93" s="10"/>
      <c r="D93" s="10"/>
      <c r="E93" s="10"/>
      <c r="F93" s="10"/>
    </row>
    <row r="94" spans="1:6" ht="12.75" customHeight="1" x14ac:dyDescent="0.2">
      <c r="B94" s="18" t="s">
        <v>1</v>
      </c>
      <c r="C94" s="19" t="s">
        <v>2</v>
      </c>
      <c r="D94" s="19" t="s">
        <v>3</v>
      </c>
      <c r="E94" s="26" t="s">
        <v>105</v>
      </c>
      <c r="F94" s="26" t="s">
        <v>106</v>
      </c>
    </row>
    <row r="95" spans="1:6" x14ac:dyDescent="0.2">
      <c r="B95" s="18"/>
      <c r="C95" s="19"/>
      <c r="D95" s="19"/>
      <c r="E95" s="27"/>
      <c r="F95" s="27"/>
    </row>
    <row r="96" spans="1:6" x14ac:dyDescent="0.2">
      <c r="B96" s="17" t="s">
        <v>4</v>
      </c>
      <c r="C96" s="17"/>
      <c r="D96" s="17"/>
      <c r="E96" s="17"/>
      <c r="F96" s="17"/>
    </row>
    <row r="97" spans="1:6" x14ac:dyDescent="0.2">
      <c r="B97" s="6" t="s">
        <v>5</v>
      </c>
      <c r="C97" s="7" t="s">
        <v>6</v>
      </c>
      <c r="D97" s="7">
        <v>160</v>
      </c>
      <c r="E97" s="16"/>
      <c r="F97" s="8">
        <f>D97*INT(E97*100+0.5)/100</f>
        <v>0</v>
      </c>
    </row>
    <row r="98" spans="1:6" x14ac:dyDescent="0.2">
      <c r="B98" s="17" t="s">
        <v>7</v>
      </c>
      <c r="C98" s="17"/>
      <c r="D98" s="17"/>
      <c r="E98" s="17"/>
      <c r="F98" s="17"/>
    </row>
    <row r="99" spans="1:6" x14ac:dyDescent="0.2">
      <c r="B99" s="6" t="s">
        <v>8</v>
      </c>
      <c r="C99" s="7" t="s">
        <v>9</v>
      </c>
      <c r="D99" s="7">
        <v>1</v>
      </c>
      <c r="E99" s="16"/>
      <c r="F99" s="8">
        <f>D99*INT(E99*100+0.5)/100</f>
        <v>0</v>
      </c>
    </row>
    <row r="100" spans="1:6" x14ac:dyDescent="0.2">
      <c r="B100" s="6" t="s">
        <v>10</v>
      </c>
      <c r="C100" s="7" t="s">
        <v>9</v>
      </c>
      <c r="D100" s="7">
        <v>1</v>
      </c>
      <c r="E100" s="16"/>
      <c r="F100" s="8">
        <f>D100*INT(E100*100+0.5)/100</f>
        <v>0</v>
      </c>
    </row>
    <row r="101" spans="1:6" ht="33.75" x14ac:dyDescent="0.2">
      <c r="B101" s="6" t="s">
        <v>11</v>
      </c>
      <c r="C101" s="7" t="s">
        <v>9</v>
      </c>
      <c r="D101" s="7">
        <v>1</v>
      </c>
      <c r="E101" s="16"/>
      <c r="F101" s="8">
        <f>D101*INT(E101*100+0.5)/100</f>
        <v>0</v>
      </c>
    </row>
    <row r="102" spans="1:6" ht="22.5" x14ac:dyDescent="0.2">
      <c r="B102" s="6" t="s">
        <v>12</v>
      </c>
      <c r="C102" s="7" t="s">
        <v>9</v>
      </c>
      <c r="D102" s="7">
        <v>1</v>
      </c>
      <c r="E102" s="16"/>
      <c r="F102" s="8">
        <f>D102*INT(E102*100+0.5)/100</f>
        <v>0</v>
      </c>
    </row>
    <row r="103" spans="1:6" x14ac:dyDescent="0.2">
      <c r="B103" s="17" t="s">
        <v>13</v>
      </c>
      <c r="C103" s="17"/>
      <c r="D103" s="17"/>
      <c r="E103" s="17"/>
      <c r="F103" s="17"/>
    </row>
    <row r="104" spans="1:6" ht="22.5" x14ac:dyDescent="0.2">
      <c r="B104" s="6" t="s">
        <v>14</v>
      </c>
      <c r="C104" s="7" t="s">
        <v>9</v>
      </c>
      <c r="D104" s="7">
        <v>3</v>
      </c>
      <c r="E104" s="16"/>
      <c r="F104" s="8">
        <f>D104*INT(E104*100+0.5)/100</f>
        <v>0</v>
      </c>
    </row>
    <row r="105" spans="1:6" ht="22.5" x14ac:dyDescent="0.2">
      <c r="B105" s="6" t="s">
        <v>15</v>
      </c>
      <c r="C105" s="7" t="s">
        <v>9</v>
      </c>
      <c r="D105" s="7">
        <v>3</v>
      </c>
      <c r="E105" s="16"/>
      <c r="F105" s="8">
        <f>D105*INT(E105*100+0.5)/100</f>
        <v>0</v>
      </c>
    </row>
    <row r="106" spans="1:6" x14ac:dyDescent="0.2">
      <c r="B106" s="23"/>
      <c r="C106" s="24"/>
      <c r="D106" s="24"/>
      <c r="E106" s="24" t="s">
        <v>104</v>
      </c>
      <c r="F106" s="25">
        <f>SUM(F97,F99:F102,F104:F105)</f>
        <v>0</v>
      </c>
    </row>
    <row r="107" spans="1:6" x14ac:dyDescent="0.2">
      <c r="A107" s="2" t="s">
        <v>29</v>
      </c>
      <c r="B107" s="9"/>
      <c r="C107" s="10"/>
      <c r="D107" s="10"/>
      <c r="E107" s="10"/>
      <c r="F107" s="10"/>
    </row>
    <row r="108" spans="1:6" ht="12.75" customHeight="1" x14ac:dyDescent="0.2">
      <c r="B108" s="18" t="s">
        <v>1</v>
      </c>
      <c r="C108" s="19" t="s">
        <v>2</v>
      </c>
      <c r="D108" s="19" t="s">
        <v>3</v>
      </c>
      <c r="E108" s="26" t="s">
        <v>105</v>
      </c>
      <c r="F108" s="26" t="s">
        <v>106</v>
      </c>
    </row>
    <row r="109" spans="1:6" x14ac:dyDescent="0.2">
      <c r="B109" s="18"/>
      <c r="C109" s="19"/>
      <c r="D109" s="19"/>
      <c r="E109" s="27"/>
      <c r="F109" s="27"/>
    </row>
    <row r="110" spans="1:6" x14ac:dyDescent="0.2">
      <c r="B110" s="17" t="s">
        <v>4</v>
      </c>
      <c r="C110" s="17"/>
      <c r="D110" s="17"/>
      <c r="E110" s="17"/>
      <c r="F110" s="17"/>
    </row>
    <row r="111" spans="1:6" x14ac:dyDescent="0.2">
      <c r="B111" s="6" t="s">
        <v>5</v>
      </c>
      <c r="C111" s="7" t="s">
        <v>6</v>
      </c>
      <c r="D111" s="7">
        <v>180</v>
      </c>
      <c r="E111" s="16"/>
      <c r="F111" s="8">
        <f>D111*INT(E111*100+0.5)/100</f>
        <v>0</v>
      </c>
    </row>
    <row r="112" spans="1:6" x14ac:dyDescent="0.2">
      <c r="B112" s="6" t="s">
        <v>30</v>
      </c>
      <c r="C112" s="7" t="s">
        <v>9</v>
      </c>
      <c r="D112" s="7">
        <v>12</v>
      </c>
      <c r="E112" s="16"/>
      <c r="F112" s="8">
        <f>D112*INT(E112*100+0.5)/100</f>
        <v>0</v>
      </c>
    </row>
    <row r="113" spans="1:6" ht="22.5" x14ac:dyDescent="0.2">
      <c r="B113" s="6" t="s">
        <v>31</v>
      </c>
      <c r="C113" s="7" t="s">
        <v>9</v>
      </c>
      <c r="D113" s="7">
        <v>416</v>
      </c>
      <c r="E113" s="16"/>
      <c r="F113" s="8">
        <f>D113*INT(E113*100+0.5)/100</f>
        <v>0</v>
      </c>
    </row>
    <row r="114" spans="1:6" x14ac:dyDescent="0.2">
      <c r="B114" s="6" t="s">
        <v>32</v>
      </c>
      <c r="C114" s="7" t="s">
        <v>33</v>
      </c>
      <c r="D114" s="7">
        <v>136</v>
      </c>
      <c r="E114" s="16"/>
      <c r="F114" s="8">
        <f>D114*INT(E114*100+0.5)/100</f>
        <v>0</v>
      </c>
    </row>
    <row r="115" spans="1:6" x14ac:dyDescent="0.2">
      <c r="B115" s="17" t="s">
        <v>7</v>
      </c>
      <c r="C115" s="17"/>
      <c r="D115" s="17"/>
      <c r="E115" s="17"/>
      <c r="F115" s="17"/>
    </row>
    <row r="116" spans="1:6" x14ac:dyDescent="0.2">
      <c r="B116" s="6" t="s">
        <v>8</v>
      </c>
      <c r="C116" s="7" t="s">
        <v>9</v>
      </c>
      <c r="D116" s="7">
        <v>1</v>
      </c>
      <c r="E116" s="16"/>
      <c r="F116" s="8">
        <f>D116*INT(E116*100+0.5)/100</f>
        <v>0</v>
      </c>
    </row>
    <row r="117" spans="1:6" x14ac:dyDescent="0.2">
      <c r="B117" s="6" t="s">
        <v>10</v>
      </c>
      <c r="C117" s="7" t="s">
        <v>9</v>
      </c>
      <c r="D117" s="7">
        <v>1</v>
      </c>
      <c r="E117" s="16"/>
      <c r="F117" s="8">
        <f>D117*INT(E117*100+0.5)/100</f>
        <v>0</v>
      </c>
    </row>
    <row r="118" spans="1:6" ht="33.75" x14ac:dyDescent="0.2">
      <c r="B118" s="6" t="s">
        <v>11</v>
      </c>
      <c r="C118" s="7" t="s">
        <v>9</v>
      </c>
      <c r="D118" s="7">
        <v>1</v>
      </c>
      <c r="E118" s="16"/>
      <c r="F118" s="8">
        <f>D118*INT(E118*100+0.5)/100</f>
        <v>0</v>
      </c>
    </row>
    <row r="119" spans="1:6" ht="22.5" x14ac:dyDescent="0.2">
      <c r="B119" s="6" t="s">
        <v>12</v>
      </c>
      <c r="C119" s="7" t="s">
        <v>9</v>
      </c>
      <c r="D119" s="7">
        <v>1</v>
      </c>
      <c r="E119" s="16"/>
      <c r="F119" s="8">
        <f>D119*INT(E119*100+0.5)/100</f>
        <v>0</v>
      </c>
    </row>
    <row r="120" spans="1:6" x14ac:dyDescent="0.2">
      <c r="B120" s="17" t="s">
        <v>13</v>
      </c>
      <c r="C120" s="17"/>
      <c r="D120" s="17"/>
      <c r="E120" s="17"/>
      <c r="F120" s="17"/>
    </row>
    <row r="121" spans="1:6" ht="22.5" x14ac:dyDescent="0.2">
      <c r="B121" s="6" t="s">
        <v>14</v>
      </c>
      <c r="C121" s="7" t="s">
        <v>9</v>
      </c>
      <c r="D121" s="7">
        <v>3</v>
      </c>
      <c r="E121" s="16"/>
      <c r="F121" s="8">
        <f>D121*INT(E121*100+0.5)/100</f>
        <v>0</v>
      </c>
    </row>
    <row r="122" spans="1:6" ht="22.5" x14ac:dyDescent="0.2">
      <c r="B122" s="6" t="s">
        <v>15</v>
      </c>
      <c r="C122" s="7" t="s">
        <v>9</v>
      </c>
      <c r="D122" s="7">
        <v>3</v>
      </c>
      <c r="E122" s="16"/>
      <c r="F122" s="8">
        <f>D122*INT(E122*100+0.5)/100</f>
        <v>0</v>
      </c>
    </row>
    <row r="123" spans="1:6" x14ac:dyDescent="0.2">
      <c r="B123" s="20" t="s">
        <v>16</v>
      </c>
      <c r="C123" s="20"/>
      <c r="D123" s="20"/>
      <c r="E123" s="20"/>
      <c r="F123" s="20"/>
    </row>
    <row r="124" spans="1:6" ht="45" x14ac:dyDescent="0.2">
      <c r="B124" s="6" t="s">
        <v>75</v>
      </c>
      <c r="C124" s="7" t="s">
        <v>9</v>
      </c>
      <c r="D124" s="7">
        <v>20</v>
      </c>
      <c r="E124" s="16"/>
      <c r="F124" s="8">
        <v>0</v>
      </c>
    </row>
    <row r="125" spans="1:6" x14ac:dyDescent="0.2">
      <c r="B125" s="23"/>
      <c r="C125" s="24"/>
      <c r="D125" s="24"/>
      <c r="E125" s="24" t="s">
        <v>104</v>
      </c>
      <c r="F125" s="25">
        <f>SUM(F111:F114,F116:F119,F121:F122,F124)</f>
        <v>0</v>
      </c>
    </row>
    <row r="126" spans="1:6" x14ac:dyDescent="0.2">
      <c r="A126" s="2" t="s">
        <v>34</v>
      </c>
      <c r="B126" s="9"/>
      <c r="C126" s="10"/>
      <c r="D126" s="10"/>
      <c r="E126" s="10"/>
      <c r="F126" s="10"/>
    </row>
    <row r="127" spans="1:6" ht="12.75" customHeight="1" x14ac:dyDescent="0.2">
      <c r="B127" s="18" t="s">
        <v>1</v>
      </c>
      <c r="C127" s="19" t="s">
        <v>2</v>
      </c>
      <c r="D127" s="19" t="s">
        <v>3</v>
      </c>
      <c r="E127" s="26" t="s">
        <v>105</v>
      </c>
      <c r="F127" s="26" t="s">
        <v>106</v>
      </c>
    </row>
    <row r="128" spans="1:6" x14ac:dyDescent="0.2">
      <c r="B128" s="18"/>
      <c r="C128" s="19"/>
      <c r="D128" s="19"/>
      <c r="E128" s="27"/>
      <c r="F128" s="27"/>
    </row>
    <row r="129" spans="1:6" x14ac:dyDescent="0.2">
      <c r="B129" s="17" t="s">
        <v>4</v>
      </c>
      <c r="C129" s="17"/>
      <c r="D129" s="17"/>
      <c r="E129" s="17"/>
      <c r="F129" s="17"/>
    </row>
    <row r="130" spans="1:6" x14ac:dyDescent="0.2">
      <c r="B130" s="6" t="s">
        <v>5</v>
      </c>
      <c r="C130" s="7" t="s">
        <v>6</v>
      </c>
      <c r="D130" s="7">
        <v>80</v>
      </c>
      <c r="E130" s="16"/>
      <c r="F130" s="8">
        <f>D130*INT(E130*100+0.5)/100</f>
        <v>0</v>
      </c>
    </row>
    <row r="131" spans="1:6" x14ac:dyDescent="0.2">
      <c r="B131" s="17" t="s">
        <v>7</v>
      </c>
      <c r="C131" s="17"/>
      <c r="D131" s="17"/>
      <c r="E131" s="17"/>
      <c r="F131" s="17"/>
    </row>
    <row r="132" spans="1:6" x14ac:dyDescent="0.2">
      <c r="B132" s="6" t="s">
        <v>8</v>
      </c>
      <c r="C132" s="7" t="s">
        <v>9</v>
      </c>
      <c r="D132" s="7">
        <v>1</v>
      </c>
      <c r="E132" s="16"/>
      <c r="F132" s="8">
        <f>D132*INT(E132*100+0.5)/100</f>
        <v>0</v>
      </c>
    </row>
    <row r="133" spans="1:6" x14ac:dyDescent="0.2">
      <c r="B133" s="6" t="s">
        <v>10</v>
      </c>
      <c r="C133" s="7" t="s">
        <v>9</v>
      </c>
      <c r="D133" s="7">
        <v>1</v>
      </c>
      <c r="E133" s="16"/>
      <c r="F133" s="8">
        <f>D133*INT(E133*100+0.5)/100</f>
        <v>0</v>
      </c>
    </row>
    <row r="134" spans="1:6" ht="33.75" x14ac:dyDescent="0.2">
      <c r="B134" s="6" t="s">
        <v>11</v>
      </c>
      <c r="C134" s="7" t="s">
        <v>9</v>
      </c>
      <c r="D134" s="7">
        <v>1</v>
      </c>
      <c r="E134" s="16"/>
      <c r="F134" s="8">
        <f>D134*INT(E134*100+0.5)/100</f>
        <v>0</v>
      </c>
    </row>
    <row r="135" spans="1:6" ht="22.5" x14ac:dyDescent="0.2">
      <c r="B135" s="6" t="s">
        <v>12</v>
      </c>
      <c r="C135" s="7" t="s">
        <v>9</v>
      </c>
      <c r="D135" s="7">
        <v>1</v>
      </c>
      <c r="E135" s="16"/>
      <c r="F135" s="8">
        <f>D135*INT(E135*100+0.5)/100</f>
        <v>0</v>
      </c>
    </row>
    <row r="136" spans="1:6" x14ac:dyDescent="0.2">
      <c r="B136" s="17" t="s">
        <v>13</v>
      </c>
      <c r="C136" s="17"/>
      <c r="D136" s="17"/>
      <c r="E136" s="17"/>
      <c r="F136" s="17"/>
    </row>
    <row r="137" spans="1:6" ht="22.5" x14ac:dyDescent="0.2">
      <c r="B137" s="6" t="s">
        <v>14</v>
      </c>
      <c r="C137" s="7" t="s">
        <v>9</v>
      </c>
      <c r="D137" s="7">
        <v>3</v>
      </c>
      <c r="E137" s="16"/>
      <c r="F137" s="8">
        <f>D137*INT(E137*100+0.5)/100</f>
        <v>0</v>
      </c>
    </row>
    <row r="138" spans="1:6" ht="22.5" x14ac:dyDescent="0.2">
      <c r="B138" s="6" t="s">
        <v>15</v>
      </c>
      <c r="C138" s="7" t="s">
        <v>9</v>
      </c>
      <c r="D138" s="7">
        <v>3</v>
      </c>
      <c r="E138" s="16"/>
      <c r="F138" s="8">
        <f>D138*INT(E138*100+0.5)/100</f>
        <v>0</v>
      </c>
    </row>
    <row r="139" spans="1:6" x14ac:dyDescent="0.2">
      <c r="B139" s="23"/>
      <c r="C139" s="24"/>
      <c r="D139" s="24"/>
      <c r="E139" s="24" t="s">
        <v>104</v>
      </c>
      <c r="F139" s="25">
        <f>SUM(F130,F132:F135,F137:F138)</f>
        <v>0</v>
      </c>
    </row>
    <row r="140" spans="1:6" x14ac:dyDescent="0.2">
      <c r="A140" s="2" t="s">
        <v>35</v>
      </c>
      <c r="B140" s="9"/>
      <c r="C140" s="10"/>
      <c r="D140" s="10"/>
      <c r="E140" s="10"/>
      <c r="F140" s="10"/>
    </row>
    <row r="141" spans="1:6" ht="12.75" customHeight="1" x14ac:dyDescent="0.2">
      <c r="B141" s="18" t="s">
        <v>1</v>
      </c>
      <c r="C141" s="19" t="s">
        <v>2</v>
      </c>
      <c r="D141" s="19" t="s">
        <v>3</v>
      </c>
      <c r="E141" s="26" t="s">
        <v>105</v>
      </c>
      <c r="F141" s="26" t="s">
        <v>106</v>
      </c>
    </row>
    <row r="142" spans="1:6" x14ac:dyDescent="0.2">
      <c r="B142" s="18"/>
      <c r="C142" s="19"/>
      <c r="D142" s="19"/>
      <c r="E142" s="27"/>
      <c r="F142" s="27"/>
    </row>
    <row r="143" spans="1:6" x14ac:dyDescent="0.2">
      <c r="B143" s="17" t="s">
        <v>4</v>
      </c>
      <c r="C143" s="17"/>
      <c r="D143" s="17"/>
      <c r="E143" s="17"/>
      <c r="F143" s="17"/>
    </row>
    <row r="144" spans="1:6" x14ac:dyDescent="0.2">
      <c r="B144" s="6" t="s">
        <v>5</v>
      </c>
      <c r="C144" s="7" t="s">
        <v>6</v>
      </c>
      <c r="D144" s="7">
        <v>40</v>
      </c>
      <c r="E144" s="16"/>
      <c r="F144" s="8">
        <f>D144*INT(E144*100+0.5)/100</f>
        <v>0</v>
      </c>
    </row>
    <row r="145" spans="1:6" x14ac:dyDescent="0.2">
      <c r="B145" s="17" t="s">
        <v>7</v>
      </c>
      <c r="C145" s="17"/>
      <c r="D145" s="17"/>
      <c r="E145" s="17"/>
      <c r="F145" s="17"/>
    </row>
    <row r="146" spans="1:6" x14ac:dyDescent="0.2">
      <c r="B146" s="6" t="s">
        <v>8</v>
      </c>
      <c r="C146" s="7" t="s">
        <v>9</v>
      </c>
      <c r="D146" s="7">
        <v>1</v>
      </c>
      <c r="E146" s="16"/>
      <c r="F146" s="8">
        <f>D146*INT(E146*100+0.5)/100</f>
        <v>0</v>
      </c>
    </row>
    <row r="147" spans="1:6" x14ac:dyDescent="0.2">
      <c r="B147" s="6" t="s">
        <v>10</v>
      </c>
      <c r="C147" s="7" t="s">
        <v>9</v>
      </c>
      <c r="D147" s="7">
        <v>1</v>
      </c>
      <c r="E147" s="16"/>
      <c r="F147" s="8">
        <f>D147*INT(E147*100+0.5)/100</f>
        <v>0</v>
      </c>
    </row>
    <row r="148" spans="1:6" ht="33.75" x14ac:dyDescent="0.2">
      <c r="B148" s="6" t="s">
        <v>11</v>
      </c>
      <c r="C148" s="7" t="s">
        <v>9</v>
      </c>
      <c r="D148" s="7">
        <v>1</v>
      </c>
      <c r="E148" s="16"/>
      <c r="F148" s="8">
        <f>D148*INT(E148*100+0.5)/100</f>
        <v>0</v>
      </c>
    </row>
    <row r="149" spans="1:6" ht="22.5" x14ac:dyDescent="0.2">
      <c r="B149" s="6" t="s">
        <v>12</v>
      </c>
      <c r="C149" s="7" t="s">
        <v>9</v>
      </c>
      <c r="D149" s="7">
        <v>1</v>
      </c>
      <c r="E149" s="16"/>
      <c r="F149" s="8">
        <f>D149*INT(E149*100+0.5)/100</f>
        <v>0</v>
      </c>
    </row>
    <row r="150" spans="1:6" x14ac:dyDescent="0.2">
      <c r="B150" s="21" t="s">
        <v>13</v>
      </c>
      <c r="C150" s="21"/>
      <c r="D150" s="21"/>
      <c r="E150" s="21"/>
      <c r="F150" s="21"/>
    </row>
    <row r="151" spans="1:6" ht="22.5" x14ac:dyDescent="0.2">
      <c r="B151" s="6" t="s">
        <v>14</v>
      </c>
      <c r="C151" s="7" t="s">
        <v>9</v>
      </c>
      <c r="D151" s="7">
        <v>3</v>
      </c>
      <c r="E151" s="16"/>
      <c r="F151" s="8">
        <f>D151*INT(E151*100+0.5)/100</f>
        <v>0</v>
      </c>
    </row>
    <row r="152" spans="1:6" ht="22.5" x14ac:dyDescent="0.2">
      <c r="B152" s="6" t="s">
        <v>15</v>
      </c>
      <c r="C152" s="7" t="s">
        <v>9</v>
      </c>
      <c r="D152" s="7">
        <v>3</v>
      </c>
      <c r="E152" s="16"/>
      <c r="F152" s="8">
        <f>D152*INT(E152*100+0.5)/100</f>
        <v>0</v>
      </c>
    </row>
    <row r="153" spans="1:6" x14ac:dyDescent="0.2">
      <c r="B153" s="23"/>
      <c r="C153" s="24"/>
      <c r="D153" s="24"/>
      <c r="E153" s="24" t="s">
        <v>104</v>
      </c>
      <c r="F153" s="25">
        <f>SUM(F144,F146:F149,F151:F152)</f>
        <v>0</v>
      </c>
    </row>
    <row r="154" spans="1:6" x14ac:dyDescent="0.2">
      <c r="A154" s="2" t="s">
        <v>36</v>
      </c>
      <c r="B154" s="9"/>
      <c r="C154" s="10"/>
      <c r="D154" s="10"/>
      <c r="E154" s="10"/>
      <c r="F154" s="10"/>
    </row>
    <row r="155" spans="1:6" ht="12.75" customHeight="1" x14ac:dyDescent="0.2">
      <c r="B155" s="18" t="s">
        <v>1</v>
      </c>
      <c r="C155" s="19" t="s">
        <v>2</v>
      </c>
      <c r="D155" s="19" t="s">
        <v>3</v>
      </c>
      <c r="E155" s="26" t="s">
        <v>105</v>
      </c>
      <c r="F155" s="26" t="s">
        <v>106</v>
      </c>
    </row>
    <row r="156" spans="1:6" x14ac:dyDescent="0.2">
      <c r="B156" s="18"/>
      <c r="C156" s="19"/>
      <c r="D156" s="19"/>
      <c r="E156" s="27"/>
      <c r="F156" s="27"/>
    </row>
    <row r="157" spans="1:6" x14ac:dyDescent="0.2">
      <c r="B157" s="17" t="s">
        <v>4</v>
      </c>
      <c r="C157" s="17"/>
      <c r="D157" s="17"/>
      <c r="E157" s="17"/>
      <c r="F157" s="17"/>
    </row>
    <row r="158" spans="1:6" x14ac:dyDescent="0.2">
      <c r="B158" s="6" t="s">
        <v>5</v>
      </c>
      <c r="C158" s="7" t="s">
        <v>6</v>
      </c>
      <c r="D158" s="7">
        <v>592</v>
      </c>
      <c r="E158" s="16"/>
      <c r="F158" s="8">
        <f t="shared" ref="F158:F164" si="0">D158*INT(E158*100+0.5)/100</f>
        <v>0</v>
      </c>
    </row>
    <row r="159" spans="1:6" ht="22.5" x14ac:dyDescent="0.2">
      <c r="B159" s="6" t="s">
        <v>37</v>
      </c>
      <c r="C159" s="7" t="s">
        <v>9</v>
      </c>
      <c r="D159" s="7">
        <v>96</v>
      </c>
      <c r="E159" s="16"/>
      <c r="F159" s="8">
        <f t="shared" si="0"/>
        <v>0</v>
      </c>
    </row>
    <row r="160" spans="1:6" x14ac:dyDescent="0.2">
      <c r="B160" s="6" t="s">
        <v>38</v>
      </c>
      <c r="C160" s="7" t="s">
        <v>9</v>
      </c>
      <c r="D160" s="7">
        <v>288</v>
      </c>
      <c r="E160" s="16"/>
      <c r="F160" s="8">
        <f t="shared" si="0"/>
        <v>0</v>
      </c>
    </row>
    <row r="161" spans="1:6" x14ac:dyDescent="0.2">
      <c r="B161" s="6" t="s">
        <v>39</v>
      </c>
      <c r="C161" s="7" t="s">
        <v>9</v>
      </c>
      <c r="D161" s="7">
        <v>80</v>
      </c>
      <c r="E161" s="16"/>
      <c r="F161" s="8">
        <f t="shared" si="0"/>
        <v>0</v>
      </c>
    </row>
    <row r="162" spans="1:6" x14ac:dyDescent="0.2">
      <c r="B162" s="6" t="s">
        <v>40</v>
      </c>
      <c r="C162" s="7" t="s">
        <v>9</v>
      </c>
      <c r="D162" s="7">
        <v>120</v>
      </c>
      <c r="E162" s="16"/>
      <c r="F162" s="8">
        <f t="shared" si="0"/>
        <v>0</v>
      </c>
    </row>
    <row r="163" spans="1:6" x14ac:dyDescent="0.2">
      <c r="B163" s="6" t="s">
        <v>41</v>
      </c>
      <c r="C163" s="7" t="s">
        <v>9</v>
      </c>
      <c r="D163" s="7">
        <v>80</v>
      </c>
      <c r="E163" s="16"/>
      <c r="F163" s="8">
        <f t="shared" si="0"/>
        <v>0</v>
      </c>
    </row>
    <row r="164" spans="1:6" x14ac:dyDescent="0.2">
      <c r="B164" s="6" t="s">
        <v>30</v>
      </c>
      <c r="C164" s="7" t="s">
        <v>9</v>
      </c>
      <c r="D164" s="7">
        <v>48</v>
      </c>
      <c r="E164" s="16"/>
      <c r="F164" s="8">
        <f t="shared" si="0"/>
        <v>0</v>
      </c>
    </row>
    <row r="165" spans="1:6" x14ac:dyDescent="0.2">
      <c r="B165" s="17" t="s">
        <v>7</v>
      </c>
      <c r="C165" s="17"/>
      <c r="D165" s="17"/>
      <c r="E165" s="17"/>
      <c r="F165" s="17"/>
    </row>
    <row r="166" spans="1:6" x14ac:dyDescent="0.2">
      <c r="B166" s="6" t="s">
        <v>8</v>
      </c>
      <c r="C166" s="7" t="s">
        <v>9</v>
      </c>
      <c r="D166" s="7">
        <v>4</v>
      </c>
      <c r="E166" s="16"/>
      <c r="F166" s="8">
        <f>D166*INT(E166*100+0.5)/100</f>
        <v>0</v>
      </c>
    </row>
    <row r="167" spans="1:6" x14ac:dyDescent="0.2">
      <c r="B167" s="6" t="s">
        <v>10</v>
      </c>
      <c r="C167" s="7" t="s">
        <v>9</v>
      </c>
      <c r="D167" s="7">
        <v>4</v>
      </c>
      <c r="E167" s="16"/>
      <c r="F167" s="8">
        <f>D167*INT(E167*100+0.5)/100</f>
        <v>0</v>
      </c>
    </row>
    <row r="168" spans="1:6" ht="33.75" x14ac:dyDescent="0.2">
      <c r="B168" s="6" t="s">
        <v>11</v>
      </c>
      <c r="C168" s="7" t="s">
        <v>9</v>
      </c>
      <c r="D168" s="7">
        <v>4</v>
      </c>
      <c r="E168" s="16"/>
      <c r="F168" s="8">
        <f>D168*INT(E168*100+0.5)/100</f>
        <v>0</v>
      </c>
    </row>
    <row r="169" spans="1:6" ht="22.5" x14ac:dyDescent="0.2">
      <c r="B169" s="6" t="s">
        <v>12</v>
      </c>
      <c r="C169" s="7" t="s">
        <v>9</v>
      </c>
      <c r="D169" s="7">
        <v>4</v>
      </c>
      <c r="E169" s="16"/>
      <c r="F169" s="8">
        <f>D169*INT(E169*100+0.5)/100</f>
        <v>0</v>
      </c>
    </row>
    <row r="170" spans="1:6" x14ac:dyDescent="0.2">
      <c r="B170" s="17" t="s">
        <v>13</v>
      </c>
      <c r="C170" s="17"/>
      <c r="D170" s="17"/>
      <c r="E170" s="17"/>
      <c r="F170" s="17"/>
    </row>
    <row r="171" spans="1:6" ht="22.5" x14ac:dyDescent="0.2">
      <c r="B171" s="6" t="s">
        <v>14</v>
      </c>
      <c r="C171" s="7" t="s">
        <v>9</v>
      </c>
      <c r="D171" s="7">
        <v>4</v>
      </c>
      <c r="E171" s="16"/>
      <c r="F171" s="8">
        <f>D171*INT(E171*100+0.5)/100</f>
        <v>0</v>
      </c>
    </row>
    <row r="172" spans="1:6" ht="22.5" x14ac:dyDescent="0.2">
      <c r="B172" s="6" t="s">
        <v>15</v>
      </c>
      <c r="C172" s="7" t="s">
        <v>9</v>
      </c>
      <c r="D172" s="7">
        <v>4</v>
      </c>
      <c r="E172" s="16"/>
      <c r="F172" s="8">
        <f>D172*INT(E172*100+0.5)/100</f>
        <v>0</v>
      </c>
    </row>
    <row r="173" spans="1:6" x14ac:dyDescent="0.2">
      <c r="B173" s="23"/>
      <c r="C173" s="24"/>
      <c r="D173" s="24"/>
      <c r="E173" s="24" t="s">
        <v>104</v>
      </c>
      <c r="F173" s="25">
        <f>SUM(F158:F164,F166:F169,F171:F172)</f>
        <v>0</v>
      </c>
    </row>
    <row r="174" spans="1:6" x14ac:dyDescent="0.2">
      <c r="A174" s="2" t="s">
        <v>42</v>
      </c>
      <c r="B174" s="9"/>
      <c r="C174" s="10"/>
      <c r="D174" s="10"/>
      <c r="E174" s="10"/>
      <c r="F174" s="10"/>
    </row>
    <row r="175" spans="1:6" ht="12.75" customHeight="1" x14ac:dyDescent="0.2">
      <c r="B175" s="18" t="s">
        <v>1</v>
      </c>
      <c r="C175" s="19" t="s">
        <v>2</v>
      </c>
      <c r="D175" s="19" t="s">
        <v>3</v>
      </c>
      <c r="E175" s="26" t="s">
        <v>105</v>
      </c>
      <c r="F175" s="26" t="s">
        <v>106</v>
      </c>
    </row>
    <row r="176" spans="1:6" x14ac:dyDescent="0.2">
      <c r="B176" s="18"/>
      <c r="C176" s="19"/>
      <c r="D176" s="19"/>
      <c r="E176" s="27"/>
      <c r="F176" s="27"/>
    </row>
    <row r="177" spans="1:6" x14ac:dyDescent="0.2">
      <c r="B177" s="17" t="s">
        <v>4</v>
      </c>
      <c r="C177" s="17"/>
      <c r="D177" s="17"/>
      <c r="E177" s="17"/>
      <c r="F177" s="17"/>
    </row>
    <row r="178" spans="1:6" x14ac:dyDescent="0.2">
      <c r="B178" s="6" t="s">
        <v>5</v>
      </c>
      <c r="C178" s="7" t="s">
        <v>6</v>
      </c>
      <c r="D178" s="7">
        <v>32</v>
      </c>
      <c r="E178" s="16"/>
      <c r="F178" s="8">
        <f>D178*INT(E178*100+0.5)/100</f>
        <v>0</v>
      </c>
    </row>
    <row r="179" spans="1:6" x14ac:dyDescent="0.2">
      <c r="B179" s="17" t="s">
        <v>7</v>
      </c>
      <c r="C179" s="17"/>
      <c r="D179" s="17"/>
      <c r="E179" s="17"/>
      <c r="F179" s="17"/>
    </row>
    <row r="180" spans="1:6" x14ac:dyDescent="0.2">
      <c r="B180" s="6" t="s">
        <v>8</v>
      </c>
      <c r="C180" s="7" t="s">
        <v>9</v>
      </c>
      <c r="D180" s="7">
        <v>1</v>
      </c>
      <c r="E180" s="16"/>
      <c r="F180" s="8">
        <f>D180*INT(E180*100+0.5)/100</f>
        <v>0</v>
      </c>
    </row>
    <row r="181" spans="1:6" x14ac:dyDescent="0.2">
      <c r="B181" s="6" t="s">
        <v>10</v>
      </c>
      <c r="C181" s="7" t="s">
        <v>9</v>
      </c>
      <c r="D181" s="7">
        <v>1</v>
      </c>
      <c r="E181" s="16"/>
      <c r="F181" s="8">
        <f>D181*INT(E181*100+0.5)/100</f>
        <v>0</v>
      </c>
    </row>
    <row r="182" spans="1:6" ht="33.75" x14ac:dyDescent="0.2">
      <c r="B182" s="6" t="s">
        <v>43</v>
      </c>
      <c r="C182" s="7" t="s">
        <v>9</v>
      </c>
      <c r="D182" s="7">
        <v>1</v>
      </c>
      <c r="E182" s="16"/>
      <c r="F182" s="8">
        <f>D182*INT(E182*100+0.5)/100</f>
        <v>0</v>
      </c>
    </row>
    <row r="183" spans="1:6" ht="22.5" x14ac:dyDescent="0.2">
      <c r="B183" s="6" t="s">
        <v>12</v>
      </c>
      <c r="C183" s="7" t="s">
        <v>9</v>
      </c>
      <c r="D183" s="7">
        <v>1</v>
      </c>
      <c r="E183" s="16"/>
      <c r="F183" s="8">
        <f>D183*INT(E183*100+0.5)/100</f>
        <v>0</v>
      </c>
    </row>
    <row r="184" spans="1:6" x14ac:dyDescent="0.2">
      <c r="B184" s="17" t="s">
        <v>13</v>
      </c>
      <c r="C184" s="17"/>
      <c r="D184" s="17"/>
      <c r="E184" s="17"/>
      <c r="F184" s="17"/>
    </row>
    <row r="185" spans="1:6" ht="22.5" x14ac:dyDescent="0.2">
      <c r="B185" s="6" t="s">
        <v>14</v>
      </c>
      <c r="C185" s="7" t="s">
        <v>9</v>
      </c>
      <c r="D185" s="7">
        <v>3</v>
      </c>
      <c r="E185" s="16"/>
      <c r="F185" s="8">
        <f>D185*INT(E185*100+0.5)/100</f>
        <v>0</v>
      </c>
    </row>
    <row r="186" spans="1:6" ht="22.5" x14ac:dyDescent="0.2">
      <c r="B186" s="6" t="s">
        <v>15</v>
      </c>
      <c r="C186" s="7" t="s">
        <v>9</v>
      </c>
      <c r="D186" s="7">
        <v>3</v>
      </c>
      <c r="E186" s="16"/>
      <c r="F186" s="8">
        <f>D186*INT(E186*100+0.5)/100</f>
        <v>0</v>
      </c>
    </row>
    <row r="187" spans="1:6" x14ac:dyDescent="0.2">
      <c r="B187" s="23"/>
      <c r="C187" s="24"/>
      <c r="D187" s="24"/>
      <c r="E187" s="24" t="s">
        <v>104</v>
      </c>
      <c r="F187" s="25">
        <f>SUM(F178,F180:F183,F185:F186)</f>
        <v>0</v>
      </c>
    </row>
    <row r="188" spans="1:6" x14ac:dyDescent="0.2">
      <c r="A188" s="2" t="s">
        <v>44</v>
      </c>
      <c r="B188" s="9"/>
      <c r="C188" s="10"/>
      <c r="D188" s="10"/>
      <c r="E188" s="10"/>
      <c r="F188" s="10"/>
    </row>
    <row r="189" spans="1:6" ht="12.75" customHeight="1" x14ac:dyDescent="0.2">
      <c r="B189" s="18" t="s">
        <v>1</v>
      </c>
      <c r="C189" s="19" t="s">
        <v>2</v>
      </c>
      <c r="D189" s="19" t="s">
        <v>3</v>
      </c>
      <c r="E189" s="26" t="s">
        <v>105</v>
      </c>
      <c r="F189" s="26" t="s">
        <v>106</v>
      </c>
    </row>
    <row r="190" spans="1:6" x14ac:dyDescent="0.2">
      <c r="B190" s="18"/>
      <c r="C190" s="19"/>
      <c r="D190" s="19"/>
      <c r="E190" s="27"/>
      <c r="F190" s="27"/>
    </row>
    <row r="191" spans="1:6" x14ac:dyDescent="0.2">
      <c r="B191" s="17" t="s">
        <v>4</v>
      </c>
      <c r="C191" s="17"/>
      <c r="D191" s="17"/>
      <c r="E191" s="17"/>
      <c r="F191" s="17"/>
    </row>
    <row r="192" spans="1:6" x14ac:dyDescent="0.2">
      <c r="B192" s="6" t="s">
        <v>5</v>
      </c>
      <c r="C192" s="7" t="s">
        <v>6</v>
      </c>
      <c r="D192" s="7">
        <v>144</v>
      </c>
      <c r="E192" s="16"/>
      <c r="F192" s="8">
        <f>D192*INT(E192*100+0.5)/100</f>
        <v>0</v>
      </c>
    </row>
    <row r="193" spans="1:6" x14ac:dyDescent="0.2">
      <c r="B193" s="17" t="s">
        <v>7</v>
      </c>
      <c r="C193" s="17"/>
      <c r="D193" s="17"/>
      <c r="E193" s="17"/>
      <c r="F193" s="17"/>
    </row>
    <row r="194" spans="1:6" x14ac:dyDescent="0.2">
      <c r="B194" s="6" t="s">
        <v>8</v>
      </c>
      <c r="C194" s="7" t="s">
        <v>9</v>
      </c>
      <c r="D194" s="7">
        <v>2</v>
      </c>
      <c r="E194" s="16"/>
      <c r="F194" s="8">
        <f>D194*INT(E194*100+0.5)/100</f>
        <v>0</v>
      </c>
    </row>
    <row r="195" spans="1:6" x14ac:dyDescent="0.2">
      <c r="B195" s="6" t="s">
        <v>10</v>
      </c>
      <c r="C195" s="7" t="s">
        <v>9</v>
      </c>
      <c r="D195" s="7">
        <v>2</v>
      </c>
      <c r="E195" s="16"/>
      <c r="F195" s="8">
        <f>D195*INT(E195*100+0.5)/100</f>
        <v>0</v>
      </c>
    </row>
    <row r="196" spans="1:6" ht="33.75" x14ac:dyDescent="0.2">
      <c r="B196" s="6" t="s">
        <v>11</v>
      </c>
      <c r="C196" s="7" t="s">
        <v>9</v>
      </c>
      <c r="D196" s="7">
        <v>2</v>
      </c>
      <c r="E196" s="16"/>
      <c r="F196" s="8">
        <f>D196*INT(E196*100+0.5)/100</f>
        <v>0</v>
      </c>
    </row>
    <row r="197" spans="1:6" ht="22.5" x14ac:dyDescent="0.2">
      <c r="B197" s="6" t="s">
        <v>12</v>
      </c>
      <c r="C197" s="7" t="s">
        <v>9</v>
      </c>
      <c r="D197" s="7">
        <v>2</v>
      </c>
      <c r="E197" s="16"/>
      <c r="F197" s="8">
        <f>D197*INT(E197*100+0.5)/100</f>
        <v>0</v>
      </c>
    </row>
    <row r="198" spans="1:6" x14ac:dyDescent="0.2">
      <c r="B198" s="17" t="s">
        <v>13</v>
      </c>
      <c r="C198" s="17"/>
      <c r="D198" s="17"/>
      <c r="E198" s="17"/>
      <c r="F198" s="17"/>
    </row>
    <row r="199" spans="1:6" ht="22.5" x14ac:dyDescent="0.2">
      <c r="B199" s="6" t="s">
        <v>14</v>
      </c>
      <c r="C199" s="7" t="s">
        <v>9</v>
      </c>
      <c r="D199" s="7">
        <v>2</v>
      </c>
      <c r="E199" s="16"/>
      <c r="F199" s="8">
        <f>D199*INT(E199*100+0.5)/100</f>
        <v>0</v>
      </c>
    </row>
    <row r="200" spans="1:6" ht="22.5" x14ac:dyDescent="0.2">
      <c r="B200" s="6" t="s">
        <v>15</v>
      </c>
      <c r="C200" s="7" t="s">
        <v>9</v>
      </c>
      <c r="D200" s="7">
        <v>2</v>
      </c>
      <c r="E200" s="16"/>
      <c r="F200" s="8">
        <f>D200*INT(E200*100+0.5)/100</f>
        <v>0</v>
      </c>
    </row>
    <row r="201" spans="1:6" x14ac:dyDescent="0.2">
      <c r="B201" s="23"/>
      <c r="C201" s="24"/>
      <c r="D201" s="24"/>
      <c r="E201" s="24" t="s">
        <v>104</v>
      </c>
      <c r="F201" s="25">
        <f>SUM(F192,F194:F197,F199:F200)</f>
        <v>0</v>
      </c>
    </row>
    <row r="202" spans="1:6" x14ac:dyDescent="0.2">
      <c r="A202" s="2" t="s">
        <v>45</v>
      </c>
      <c r="B202" s="9"/>
      <c r="C202" s="10"/>
      <c r="D202" s="10"/>
      <c r="E202" s="10"/>
      <c r="F202" s="10"/>
    </row>
    <row r="203" spans="1:6" ht="12.75" customHeight="1" x14ac:dyDescent="0.2">
      <c r="B203" s="18" t="s">
        <v>1</v>
      </c>
      <c r="C203" s="19" t="s">
        <v>2</v>
      </c>
      <c r="D203" s="19" t="s">
        <v>3</v>
      </c>
      <c r="E203" s="26" t="s">
        <v>105</v>
      </c>
      <c r="F203" s="26" t="s">
        <v>106</v>
      </c>
    </row>
    <row r="204" spans="1:6" x14ac:dyDescent="0.2">
      <c r="B204" s="18"/>
      <c r="C204" s="19"/>
      <c r="D204" s="19"/>
      <c r="E204" s="27"/>
      <c r="F204" s="27"/>
    </row>
    <row r="205" spans="1:6" x14ac:dyDescent="0.2">
      <c r="B205" s="17" t="s">
        <v>4</v>
      </c>
      <c r="C205" s="17"/>
      <c r="D205" s="17"/>
      <c r="E205" s="17"/>
      <c r="F205" s="17"/>
    </row>
    <row r="206" spans="1:6" x14ac:dyDescent="0.2">
      <c r="B206" s="6" t="s">
        <v>5</v>
      </c>
      <c r="C206" s="7" t="s">
        <v>6</v>
      </c>
      <c r="D206" s="7">
        <v>48</v>
      </c>
      <c r="E206" s="16"/>
      <c r="F206" s="8">
        <f>D206*INT(E206*100+0.5)/100</f>
        <v>0</v>
      </c>
    </row>
    <row r="207" spans="1:6" x14ac:dyDescent="0.2">
      <c r="B207" s="6" t="s">
        <v>46</v>
      </c>
      <c r="C207" s="7" t="s">
        <v>9</v>
      </c>
      <c r="D207" s="7">
        <v>40</v>
      </c>
      <c r="E207" s="16"/>
      <c r="F207" s="8">
        <f>D207*INT(E207*100+0.5)/100</f>
        <v>0</v>
      </c>
    </row>
    <row r="208" spans="1:6" x14ac:dyDescent="0.2">
      <c r="B208" s="17" t="s">
        <v>7</v>
      </c>
      <c r="C208" s="17"/>
      <c r="D208" s="17"/>
      <c r="E208" s="17"/>
      <c r="F208" s="17"/>
    </row>
    <row r="209" spans="1:6" x14ac:dyDescent="0.2">
      <c r="B209" s="6" t="s">
        <v>8</v>
      </c>
      <c r="C209" s="7" t="s">
        <v>9</v>
      </c>
      <c r="D209" s="7">
        <v>1</v>
      </c>
      <c r="E209" s="16"/>
      <c r="F209" s="8">
        <f>D209*INT(E209*100+0.5)/100</f>
        <v>0</v>
      </c>
    </row>
    <row r="210" spans="1:6" x14ac:dyDescent="0.2">
      <c r="B210" s="6" t="s">
        <v>10</v>
      </c>
      <c r="C210" s="7" t="s">
        <v>9</v>
      </c>
      <c r="D210" s="7">
        <v>1</v>
      </c>
      <c r="E210" s="16"/>
      <c r="F210" s="8">
        <f>D210*INT(E210*100+0.5)/100</f>
        <v>0</v>
      </c>
    </row>
    <row r="211" spans="1:6" ht="33.75" x14ac:dyDescent="0.2">
      <c r="B211" s="6" t="s">
        <v>11</v>
      </c>
      <c r="C211" s="7" t="s">
        <v>9</v>
      </c>
      <c r="D211" s="7">
        <v>1</v>
      </c>
      <c r="E211" s="16"/>
      <c r="F211" s="8">
        <f>D211*INT(E211*100+0.5)/100</f>
        <v>0</v>
      </c>
    </row>
    <row r="212" spans="1:6" ht="22.5" x14ac:dyDescent="0.2">
      <c r="B212" s="6" t="s">
        <v>12</v>
      </c>
      <c r="C212" s="7" t="s">
        <v>9</v>
      </c>
      <c r="D212" s="7">
        <v>1</v>
      </c>
      <c r="E212" s="16"/>
      <c r="F212" s="8">
        <f>D212*INT(E212*100+0.5)/100</f>
        <v>0</v>
      </c>
    </row>
    <row r="213" spans="1:6" x14ac:dyDescent="0.2">
      <c r="B213" s="17" t="s">
        <v>13</v>
      </c>
      <c r="C213" s="17"/>
      <c r="D213" s="17"/>
      <c r="E213" s="17"/>
      <c r="F213" s="17"/>
    </row>
    <row r="214" spans="1:6" ht="22.5" x14ac:dyDescent="0.2">
      <c r="B214" s="6" t="s">
        <v>14</v>
      </c>
      <c r="C214" s="7" t="s">
        <v>9</v>
      </c>
      <c r="D214" s="7">
        <v>3</v>
      </c>
      <c r="E214" s="16"/>
      <c r="F214" s="8">
        <f>D214*INT(E214*100+0.5)/100</f>
        <v>0</v>
      </c>
    </row>
    <row r="215" spans="1:6" ht="22.5" x14ac:dyDescent="0.2">
      <c r="B215" s="6" t="s">
        <v>15</v>
      </c>
      <c r="C215" s="7" t="s">
        <v>9</v>
      </c>
      <c r="D215" s="7">
        <v>3</v>
      </c>
      <c r="E215" s="16"/>
      <c r="F215" s="8">
        <f>D215*INT(E215*100+0.5)/100</f>
        <v>0</v>
      </c>
    </row>
    <row r="216" spans="1:6" x14ac:dyDescent="0.2">
      <c r="B216" s="23"/>
      <c r="C216" s="24"/>
      <c r="D216" s="24"/>
      <c r="E216" s="24" t="s">
        <v>104</v>
      </c>
      <c r="F216" s="25">
        <f>SUM(F206:F207,F209:F212,F214:F215)</f>
        <v>0</v>
      </c>
    </row>
    <row r="217" spans="1:6" x14ac:dyDescent="0.2">
      <c r="A217" s="2" t="s">
        <v>47</v>
      </c>
      <c r="B217" s="9"/>
      <c r="C217" s="10"/>
      <c r="D217" s="10"/>
      <c r="E217" s="10"/>
      <c r="F217" s="10"/>
    </row>
    <row r="218" spans="1:6" ht="12.75" customHeight="1" x14ac:dyDescent="0.2">
      <c r="B218" s="18" t="s">
        <v>1</v>
      </c>
      <c r="C218" s="19" t="s">
        <v>2</v>
      </c>
      <c r="D218" s="19" t="s">
        <v>3</v>
      </c>
      <c r="E218" s="26" t="s">
        <v>105</v>
      </c>
      <c r="F218" s="26" t="s">
        <v>106</v>
      </c>
    </row>
    <row r="219" spans="1:6" x14ac:dyDescent="0.2">
      <c r="B219" s="18"/>
      <c r="C219" s="19"/>
      <c r="D219" s="19"/>
      <c r="E219" s="27"/>
      <c r="F219" s="27"/>
    </row>
    <row r="220" spans="1:6" x14ac:dyDescent="0.2">
      <c r="B220" s="17" t="s">
        <v>4</v>
      </c>
      <c r="C220" s="17"/>
      <c r="D220" s="17"/>
      <c r="E220" s="17"/>
      <c r="F220" s="17"/>
    </row>
    <row r="221" spans="1:6" x14ac:dyDescent="0.2">
      <c r="B221" s="6" t="s">
        <v>5</v>
      </c>
      <c r="C221" s="7" t="s">
        <v>6</v>
      </c>
      <c r="D221" s="7">
        <v>40</v>
      </c>
      <c r="E221" s="16"/>
      <c r="F221" s="8">
        <f>D221*INT(E221*100+0.5)/100</f>
        <v>0</v>
      </c>
    </row>
    <row r="222" spans="1:6" x14ac:dyDescent="0.2">
      <c r="B222" s="6" t="s">
        <v>46</v>
      </c>
      <c r="C222" s="7" t="s">
        <v>9</v>
      </c>
      <c r="D222" s="7">
        <v>40</v>
      </c>
      <c r="E222" s="16"/>
      <c r="F222" s="8">
        <f>D222*INT(E222*100+0.5)/100</f>
        <v>0</v>
      </c>
    </row>
    <row r="223" spans="1:6" x14ac:dyDescent="0.2">
      <c r="B223" s="17" t="s">
        <v>7</v>
      </c>
      <c r="C223" s="17"/>
      <c r="D223" s="17"/>
      <c r="E223" s="17"/>
      <c r="F223" s="17"/>
    </row>
    <row r="224" spans="1:6" x14ac:dyDescent="0.2">
      <c r="B224" s="6" t="s">
        <v>8</v>
      </c>
      <c r="C224" s="7" t="s">
        <v>9</v>
      </c>
      <c r="D224" s="7">
        <v>1</v>
      </c>
      <c r="E224" s="16"/>
      <c r="F224" s="8">
        <f>D224*INT(E224*100+0.5)/100</f>
        <v>0</v>
      </c>
    </row>
    <row r="225" spans="1:6" x14ac:dyDescent="0.2">
      <c r="B225" s="6" t="s">
        <v>10</v>
      </c>
      <c r="C225" s="7" t="s">
        <v>9</v>
      </c>
      <c r="D225" s="7">
        <v>1</v>
      </c>
      <c r="E225" s="16"/>
      <c r="F225" s="8">
        <f>D225*INT(E225*100+0.5)/100</f>
        <v>0</v>
      </c>
    </row>
    <row r="226" spans="1:6" ht="33.75" x14ac:dyDescent="0.2">
      <c r="B226" s="6" t="s">
        <v>11</v>
      </c>
      <c r="C226" s="7" t="s">
        <v>9</v>
      </c>
      <c r="D226" s="7">
        <v>1</v>
      </c>
      <c r="E226" s="16"/>
      <c r="F226" s="8">
        <f>D226*INT(E226*100+0.5)/100</f>
        <v>0</v>
      </c>
    </row>
    <row r="227" spans="1:6" ht="22.5" x14ac:dyDescent="0.2">
      <c r="B227" s="6" t="s">
        <v>12</v>
      </c>
      <c r="C227" s="7" t="s">
        <v>9</v>
      </c>
      <c r="D227" s="7">
        <v>1</v>
      </c>
      <c r="E227" s="16"/>
      <c r="F227" s="8">
        <f>D227*INT(E227*100+0.5)/100</f>
        <v>0</v>
      </c>
    </row>
    <row r="228" spans="1:6" x14ac:dyDescent="0.2">
      <c r="B228" s="17" t="s">
        <v>13</v>
      </c>
      <c r="C228" s="17"/>
      <c r="D228" s="17"/>
      <c r="E228" s="17"/>
      <c r="F228" s="17"/>
    </row>
    <row r="229" spans="1:6" ht="22.5" x14ac:dyDescent="0.2">
      <c r="B229" s="6" t="s">
        <v>14</v>
      </c>
      <c r="C229" s="7" t="s">
        <v>9</v>
      </c>
      <c r="D229" s="7">
        <v>3</v>
      </c>
      <c r="E229" s="16"/>
      <c r="F229" s="8">
        <f>D229*INT(E229*100+0.5)/100</f>
        <v>0</v>
      </c>
    </row>
    <row r="230" spans="1:6" ht="22.5" x14ac:dyDescent="0.2">
      <c r="B230" s="6" t="s">
        <v>15</v>
      </c>
      <c r="C230" s="7" t="s">
        <v>9</v>
      </c>
      <c r="D230" s="7">
        <v>3</v>
      </c>
      <c r="E230" s="16"/>
      <c r="F230" s="8">
        <f>D230*INT(E230*100+0.5)/100</f>
        <v>0</v>
      </c>
    </row>
    <row r="231" spans="1:6" x14ac:dyDescent="0.2">
      <c r="B231" s="23"/>
      <c r="C231" s="24"/>
      <c r="D231" s="24"/>
      <c r="E231" s="24" t="s">
        <v>104</v>
      </c>
      <c r="F231" s="25">
        <f>SUM(F221:F222,F224:F227,F229:F230)</f>
        <v>0</v>
      </c>
    </row>
    <row r="232" spans="1:6" x14ac:dyDescent="0.2">
      <c r="A232" s="2" t="s">
        <v>48</v>
      </c>
      <c r="B232" s="9"/>
      <c r="C232" s="10"/>
      <c r="D232" s="10"/>
      <c r="E232" s="10"/>
      <c r="F232" s="10"/>
    </row>
    <row r="233" spans="1:6" ht="12.75" customHeight="1" x14ac:dyDescent="0.2">
      <c r="B233" s="18" t="s">
        <v>1</v>
      </c>
      <c r="C233" s="19" t="s">
        <v>2</v>
      </c>
      <c r="D233" s="19" t="s">
        <v>3</v>
      </c>
      <c r="E233" s="26" t="s">
        <v>105</v>
      </c>
      <c r="F233" s="26" t="s">
        <v>106</v>
      </c>
    </row>
    <row r="234" spans="1:6" x14ac:dyDescent="0.2">
      <c r="B234" s="18"/>
      <c r="C234" s="19"/>
      <c r="D234" s="19"/>
      <c r="E234" s="27"/>
      <c r="F234" s="27"/>
    </row>
    <row r="235" spans="1:6" x14ac:dyDescent="0.2">
      <c r="B235" s="17" t="s">
        <v>4</v>
      </c>
      <c r="C235" s="17"/>
      <c r="D235" s="17"/>
      <c r="E235" s="17"/>
      <c r="F235" s="17"/>
    </row>
    <row r="236" spans="1:6" x14ac:dyDescent="0.2">
      <c r="B236" s="6" t="s">
        <v>5</v>
      </c>
      <c r="C236" s="7" t="s">
        <v>6</v>
      </c>
      <c r="D236" s="7">
        <v>24</v>
      </c>
      <c r="E236" s="16"/>
      <c r="F236" s="8">
        <f>D236*INT(E236*100+0.5)/100</f>
        <v>0</v>
      </c>
    </row>
    <row r="237" spans="1:6" x14ac:dyDescent="0.2">
      <c r="B237" s="17" t="s">
        <v>7</v>
      </c>
      <c r="C237" s="17"/>
      <c r="D237" s="17"/>
      <c r="E237" s="17"/>
      <c r="F237" s="17"/>
    </row>
    <row r="238" spans="1:6" x14ac:dyDescent="0.2">
      <c r="B238" s="6" t="s">
        <v>8</v>
      </c>
      <c r="C238" s="7" t="s">
        <v>9</v>
      </c>
      <c r="D238" s="7">
        <v>1</v>
      </c>
      <c r="E238" s="16"/>
      <c r="F238" s="8">
        <f>D238*INT(E238*100+0.5)/100</f>
        <v>0</v>
      </c>
    </row>
    <row r="239" spans="1:6" x14ac:dyDescent="0.2">
      <c r="B239" s="6" t="s">
        <v>10</v>
      </c>
      <c r="C239" s="7" t="s">
        <v>9</v>
      </c>
      <c r="D239" s="7">
        <v>1</v>
      </c>
      <c r="E239" s="16"/>
      <c r="F239" s="8">
        <f>D239*INT(E239*100+0.5)/100</f>
        <v>0</v>
      </c>
    </row>
    <row r="240" spans="1:6" ht="33.75" x14ac:dyDescent="0.2">
      <c r="B240" s="6" t="s">
        <v>11</v>
      </c>
      <c r="C240" s="7" t="s">
        <v>9</v>
      </c>
      <c r="D240" s="7">
        <v>1</v>
      </c>
      <c r="E240" s="16"/>
      <c r="F240" s="8">
        <f>D240*INT(E240*100+0.5)/100</f>
        <v>0</v>
      </c>
    </row>
    <row r="241" spans="1:6" ht="22.5" x14ac:dyDescent="0.2">
      <c r="B241" s="6" t="s">
        <v>12</v>
      </c>
      <c r="C241" s="7" t="s">
        <v>9</v>
      </c>
      <c r="D241" s="7">
        <v>1</v>
      </c>
      <c r="E241" s="16"/>
      <c r="F241" s="8">
        <f>D241*INT(E241*100+0.5)/100</f>
        <v>0</v>
      </c>
    </row>
    <row r="242" spans="1:6" x14ac:dyDescent="0.2">
      <c r="B242" s="17" t="s">
        <v>13</v>
      </c>
      <c r="C242" s="17"/>
      <c r="D242" s="17"/>
      <c r="E242" s="17"/>
      <c r="F242" s="17"/>
    </row>
    <row r="243" spans="1:6" ht="22.5" x14ac:dyDescent="0.2">
      <c r="B243" s="6" t="s">
        <v>14</v>
      </c>
      <c r="C243" s="7" t="s">
        <v>9</v>
      </c>
      <c r="D243" s="7">
        <v>3</v>
      </c>
      <c r="E243" s="16"/>
      <c r="F243" s="8">
        <f>D243*INT(E243*100+0.5)/100</f>
        <v>0</v>
      </c>
    </row>
    <row r="244" spans="1:6" ht="22.5" x14ac:dyDescent="0.2">
      <c r="B244" s="6" t="s">
        <v>15</v>
      </c>
      <c r="C244" s="7" t="s">
        <v>9</v>
      </c>
      <c r="D244" s="7">
        <v>3</v>
      </c>
      <c r="E244" s="16"/>
      <c r="F244" s="8">
        <f>D244*INT(E244*100+0.5)/100</f>
        <v>0</v>
      </c>
    </row>
    <row r="245" spans="1:6" x14ac:dyDescent="0.2">
      <c r="B245" s="23"/>
      <c r="C245" s="24"/>
      <c r="D245" s="24"/>
      <c r="E245" s="24" t="s">
        <v>104</v>
      </c>
      <c r="F245" s="25">
        <f>SUM(F236,F238:F241,F243:F244)</f>
        <v>0</v>
      </c>
    </row>
    <row r="246" spans="1:6" x14ac:dyDescent="0.2">
      <c r="A246" s="2" t="s">
        <v>50</v>
      </c>
      <c r="B246" s="9"/>
      <c r="C246" s="10"/>
      <c r="D246" s="10"/>
      <c r="E246" s="10"/>
      <c r="F246" s="10"/>
    </row>
    <row r="247" spans="1:6" ht="12.75" customHeight="1" x14ac:dyDescent="0.2">
      <c r="B247" s="18" t="s">
        <v>1</v>
      </c>
      <c r="C247" s="19" t="s">
        <v>2</v>
      </c>
      <c r="D247" s="19" t="s">
        <v>3</v>
      </c>
      <c r="E247" s="26" t="s">
        <v>105</v>
      </c>
      <c r="F247" s="26" t="s">
        <v>106</v>
      </c>
    </row>
    <row r="248" spans="1:6" x14ac:dyDescent="0.2">
      <c r="B248" s="18"/>
      <c r="C248" s="19"/>
      <c r="D248" s="19"/>
      <c r="E248" s="27"/>
      <c r="F248" s="27"/>
    </row>
    <row r="249" spans="1:6" x14ac:dyDescent="0.2">
      <c r="B249" s="17" t="s">
        <v>4</v>
      </c>
      <c r="C249" s="17"/>
      <c r="D249" s="17"/>
      <c r="E249" s="17"/>
      <c r="F249" s="17"/>
    </row>
    <row r="250" spans="1:6" x14ac:dyDescent="0.2">
      <c r="B250" s="6" t="s">
        <v>5</v>
      </c>
      <c r="C250" s="7" t="s">
        <v>6</v>
      </c>
      <c r="D250" s="7">
        <v>24</v>
      </c>
      <c r="E250" s="16"/>
      <c r="F250" s="8">
        <f>D250*INT(E250*100+0.5)/100</f>
        <v>0</v>
      </c>
    </row>
    <row r="251" spans="1:6" x14ac:dyDescent="0.2">
      <c r="B251" s="17" t="s">
        <v>7</v>
      </c>
      <c r="C251" s="17"/>
      <c r="D251" s="17"/>
      <c r="E251" s="17"/>
      <c r="F251" s="17"/>
    </row>
    <row r="252" spans="1:6" x14ac:dyDescent="0.2">
      <c r="B252" s="6" t="s">
        <v>8</v>
      </c>
      <c r="C252" s="7" t="s">
        <v>9</v>
      </c>
      <c r="D252" s="7">
        <v>1</v>
      </c>
      <c r="E252" s="16"/>
      <c r="F252" s="8">
        <f>D252*INT(E252*100+0.5)/100</f>
        <v>0</v>
      </c>
    </row>
    <row r="253" spans="1:6" x14ac:dyDescent="0.2">
      <c r="B253" s="6" t="s">
        <v>10</v>
      </c>
      <c r="C253" s="7" t="s">
        <v>9</v>
      </c>
      <c r="D253" s="7">
        <v>1</v>
      </c>
      <c r="E253" s="16"/>
      <c r="F253" s="8">
        <f>D253*INT(E253*100+0.5)/100</f>
        <v>0</v>
      </c>
    </row>
    <row r="254" spans="1:6" ht="33.75" x14ac:dyDescent="0.2">
      <c r="B254" s="6" t="s">
        <v>11</v>
      </c>
      <c r="C254" s="7" t="s">
        <v>9</v>
      </c>
      <c r="D254" s="7">
        <v>1</v>
      </c>
      <c r="E254" s="16"/>
      <c r="F254" s="8">
        <f>D254*INT(E254*100+0.5)/100</f>
        <v>0</v>
      </c>
    </row>
    <row r="255" spans="1:6" ht="22.5" x14ac:dyDescent="0.2">
      <c r="B255" s="6" t="s">
        <v>12</v>
      </c>
      <c r="C255" s="7" t="s">
        <v>9</v>
      </c>
      <c r="D255" s="7">
        <v>1</v>
      </c>
      <c r="E255" s="16"/>
      <c r="F255" s="8">
        <f>D255*INT(E255*100+0.5)/100</f>
        <v>0</v>
      </c>
    </row>
    <row r="256" spans="1:6" x14ac:dyDescent="0.2">
      <c r="B256" s="17" t="s">
        <v>13</v>
      </c>
      <c r="C256" s="17"/>
      <c r="D256" s="17"/>
      <c r="E256" s="17"/>
      <c r="F256" s="17"/>
    </row>
    <row r="257" spans="1:6" ht="22.5" x14ac:dyDescent="0.2">
      <c r="B257" s="6" t="s">
        <v>14</v>
      </c>
      <c r="C257" s="7" t="s">
        <v>9</v>
      </c>
      <c r="D257" s="7">
        <v>3</v>
      </c>
      <c r="E257" s="16"/>
      <c r="F257" s="8">
        <f>D257*INT(E257*100+0.5)/100</f>
        <v>0</v>
      </c>
    </row>
    <row r="258" spans="1:6" ht="22.5" x14ac:dyDescent="0.2">
      <c r="B258" s="6" t="s">
        <v>15</v>
      </c>
      <c r="C258" s="7" t="s">
        <v>9</v>
      </c>
      <c r="D258" s="7">
        <v>3</v>
      </c>
      <c r="E258" s="16"/>
      <c r="F258" s="8">
        <f>D258*INT(E258*100+0.5)/100</f>
        <v>0</v>
      </c>
    </row>
    <row r="259" spans="1:6" x14ac:dyDescent="0.2">
      <c r="B259" s="23"/>
      <c r="C259" s="24"/>
      <c r="D259" s="24"/>
      <c r="E259" s="24" t="s">
        <v>104</v>
      </c>
      <c r="F259" s="25">
        <f>SUM(F250,F252:F255,F257:F258)</f>
        <v>0</v>
      </c>
    </row>
    <row r="260" spans="1:6" x14ac:dyDescent="0.2">
      <c r="A260" s="2" t="s">
        <v>51</v>
      </c>
      <c r="B260" s="9"/>
      <c r="C260" s="10"/>
      <c r="D260" s="10"/>
      <c r="E260" s="10"/>
      <c r="F260" s="10"/>
    </row>
    <row r="261" spans="1:6" ht="12.75" customHeight="1" x14ac:dyDescent="0.2">
      <c r="B261" s="18" t="s">
        <v>1</v>
      </c>
      <c r="C261" s="19" t="s">
        <v>2</v>
      </c>
      <c r="D261" s="19" t="s">
        <v>3</v>
      </c>
      <c r="E261" s="26" t="s">
        <v>105</v>
      </c>
      <c r="F261" s="26" t="s">
        <v>106</v>
      </c>
    </row>
    <row r="262" spans="1:6" x14ac:dyDescent="0.2">
      <c r="B262" s="18"/>
      <c r="C262" s="19"/>
      <c r="D262" s="19"/>
      <c r="E262" s="27"/>
      <c r="F262" s="27"/>
    </row>
    <row r="263" spans="1:6" x14ac:dyDescent="0.2">
      <c r="B263" s="17" t="s">
        <v>4</v>
      </c>
      <c r="C263" s="17"/>
      <c r="D263" s="17"/>
      <c r="E263" s="17"/>
      <c r="F263" s="17"/>
    </row>
    <row r="264" spans="1:6" x14ac:dyDescent="0.2">
      <c r="B264" s="6" t="s">
        <v>5</v>
      </c>
      <c r="C264" s="7" t="s">
        <v>6</v>
      </c>
      <c r="D264" s="7">
        <v>92</v>
      </c>
      <c r="E264" s="16"/>
      <c r="F264" s="8">
        <f t="shared" ref="F264:F272" si="1">D264*INT(E264*100+0.5)/100</f>
        <v>0</v>
      </c>
    </row>
    <row r="265" spans="1:6" x14ac:dyDescent="0.2">
      <c r="B265" s="17" t="s">
        <v>7</v>
      </c>
      <c r="C265" s="17"/>
      <c r="D265" s="17"/>
      <c r="E265" s="17"/>
      <c r="F265" s="17"/>
    </row>
    <row r="266" spans="1:6" x14ac:dyDescent="0.2">
      <c r="B266" s="6" t="s">
        <v>8</v>
      </c>
      <c r="C266" s="7" t="s">
        <v>9</v>
      </c>
      <c r="D266" s="7">
        <v>1</v>
      </c>
      <c r="E266" s="16"/>
      <c r="F266" s="8">
        <f t="shared" si="1"/>
        <v>0</v>
      </c>
    </row>
    <row r="267" spans="1:6" x14ac:dyDescent="0.2">
      <c r="B267" s="6" t="s">
        <v>10</v>
      </c>
      <c r="C267" s="7" t="s">
        <v>9</v>
      </c>
      <c r="D267" s="7">
        <v>1</v>
      </c>
      <c r="E267" s="16"/>
      <c r="F267" s="8">
        <f t="shared" si="1"/>
        <v>0</v>
      </c>
    </row>
    <row r="268" spans="1:6" ht="33.75" x14ac:dyDescent="0.2">
      <c r="B268" s="6" t="s">
        <v>11</v>
      </c>
      <c r="C268" s="7" t="s">
        <v>9</v>
      </c>
      <c r="D268" s="7">
        <v>1</v>
      </c>
      <c r="E268" s="16"/>
      <c r="F268" s="8">
        <f t="shared" si="1"/>
        <v>0</v>
      </c>
    </row>
    <row r="269" spans="1:6" ht="22.5" x14ac:dyDescent="0.2">
      <c r="B269" s="6" t="s">
        <v>12</v>
      </c>
      <c r="C269" s="7" t="s">
        <v>9</v>
      </c>
      <c r="D269" s="7">
        <v>1</v>
      </c>
      <c r="E269" s="16"/>
      <c r="F269" s="8">
        <f t="shared" si="1"/>
        <v>0</v>
      </c>
    </row>
    <row r="270" spans="1:6" x14ac:dyDescent="0.2">
      <c r="B270" s="17" t="s">
        <v>13</v>
      </c>
      <c r="C270" s="17"/>
      <c r="D270" s="17"/>
      <c r="E270" s="17"/>
      <c r="F270" s="17"/>
    </row>
    <row r="271" spans="1:6" ht="22.5" x14ac:dyDescent="0.2">
      <c r="B271" s="6" t="s">
        <v>14</v>
      </c>
      <c r="C271" s="7" t="s">
        <v>9</v>
      </c>
      <c r="D271" s="7">
        <v>3</v>
      </c>
      <c r="E271" s="16"/>
      <c r="F271" s="8">
        <f t="shared" si="1"/>
        <v>0</v>
      </c>
    </row>
    <row r="272" spans="1:6" ht="22.5" x14ac:dyDescent="0.2">
      <c r="B272" s="6" t="s">
        <v>15</v>
      </c>
      <c r="C272" s="7" t="s">
        <v>9</v>
      </c>
      <c r="D272" s="7">
        <v>3</v>
      </c>
      <c r="E272" s="16"/>
      <c r="F272" s="8">
        <f t="shared" si="1"/>
        <v>0</v>
      </c>
    </row>
    <row r="273" spans="1:6" x14ac:dyDescent="0.2">
      <c r="B273" s="23"/>
      <c r="C273" s="24"/>
      <c r="D273" s="24"/>
      <c r="E273" s="24" t="s">
        <v>104</v>
      </c>
      <c r="F273" s="25">
        <f>SUM(F264,F266:F269,F271:F272)</f>
        <v>0</v>
      </c>
    </row>
    <row r="274" spans="1:6" x14ac:dyDescent="0.2">
      <c r="A274" s="2" t="s">
        <v>52</v>
      </c>
      <c r="B274" s="9"/>
      <c r="C274" s="10"/>
      <c r="D274" s="10"/>
      <c r="E274" s="10"/>
      <c r="F274" s="10"/>
    </row>
    <row r="275" spans="1:6" ht="12.75" customHeight="1" x14ac:dyDescent="0.2">
      <c r="B275" s="18" t="s">
        <v>1</v>
      </c>
      <c r="C275" s="19" t="s">
        <v>2</v>
      </c>
      <c r="D275" s="19" t="s">
        <v>3</v>
      </c>
      <c r="E275" s="26" t="s">
        <v>105</v>
      </c>
      <c r="F275" s="26" t="s">
        <v>106</v>
      </c>
    </row>
    <row r="276" spans="1:6" x14ac:dyDescent="0.2">
      <c r="B276" s="18"/>
      <c r="C276" s="19"/>
      <c r="D276" s="19"/>
      <c r="E276" s="27"/>
      <c r="F276" s="27"/>
    </row>
    <row r="277" spans="1:6" x14ac:dyDescent="0.2">
      <c r="B277" s="17" t="s">
        <v>4</v>
      </c>
      <c r="C277" s="17"/>
      <c r="D277" s="17"/>
      <c r="E277" s="17"/>
      <c r="F277" s="17"/>
    </row>
    <row r="278" spans="1:6" x14ac:dyDescent="0.2">
      <c r="B278" s="6" t="s">
        <v>5</v>
      </c>
      <c r="C278" s="7" t="s">
        <v>6</v>
      </c>
      <c r="D278" s="7">
        <v>40</v>
      </c>
      <c r="E278" s="16"/>
      <c r="F278" s="8">
        <f>D278*INT(E278*100+0.5)/100</f>
        <v>0</v>
      </c>
    </row>
    <row r="279" spans="1:6" x14ac:dyDescent="0.2">
      <c r="B279" s="17" t="s">
        <v>7</v>
      </c>
      <c r="C279" s="17"/>
      <c r="D279" s="17"/>
      <c r="E279" s="17"/>
      <c r="F279" s="17"/>
    </row>
    <row r="280" spans="1:6" x14ac:dyDescent="0.2">
      <c r="B280" s="6" t="s">
        <v>8</v>
      </c>
      <c r="C280" s="7" t="s">
        <v>9</v>
      </c>
      <c r="D280" s="7">
        <v>1</v>
      </c>
      <c r="E280" s="16"/>
      <c r="F280" s="8">
        <f>D280*INT(E280*100+0.5)/100</f>
        <v>0</v>
      </c>
    </row>
    <row r="281" spans="1:6" x14ac:dyDescent="0.2">
      <c r="B281" s="6" t="s">
        <v>10</v>
      </c>
      <c r="C281" s="7" t="s">
        <v>9</v>
      </c>
      <c r="D281" s="7">
        <v>1</v>
      </c>
      <c r="E281" s="16"/>
      <c r="F281" s="8">
        <f>D281*INT(E281*100+0.5)/100</f>
        <v>0</v>
      </c>
    </row>
    <row r="282" spans="1:6" ht="33.75" x14ac:dyDescent="0.2">
      <c r="B282" s="6" t="s">
        <v>11</v>
      </c>
      <c r="C282" s="7" t="s">
        <v>9</v>
      </c>
      <c r="D282" s="7">
        <v>1</v>
      </c>
      <c r="E282" s="16"/>
      <c r="F282" s="8">
        <f>D282*INT(E282*100+0.5)/100</f>
        <v>0</v>
      </c>
    </row>
    <row r="283" spans="1:6" ht="22.5" x14ac:dyDescent="0.2">
      <c r="B283" s="6" t="s">
        <v>12</v>
      </c>
      <c r="C283" s="7" t="s">
        <v>9</v>
      </c>
      <c r="D283" s="7">
        <v>1</v>
      </c>
      <c r="E283" s="16"/>
      <c r="F283" s="8">
        <f>D283*INT(E283*100+0.5)/100</f>
        <v>0</v>
      </c>
    </row>
    <row r="284" spans="1:6" x14ac:dyDescent="0.2">
      <c r="B284" s="17" t="s">
        <v>13</v>
      </c>
      <c r="C284" s="17"/>
      <c r="D284" s="17"/>
      <c r="E284" s="17"/>
      <c r="F284" s="17"/>
    </row>
    <row r="285" spans="1:6" ht="22.5" x14ac:dyDescent="0.2">
      <c r="B285" s="6" t="s">
        <v>14</v>
      </c>
      <c r="C285" s="7" t="s">
        <v>9</v>
      </c>
      <c r="D285" s="7">
        <v>3</v>
      </c>
      <c r="E285" s="16"/>
      <c r="F285" s="8">
        <f>D285*INT(E285*100+0.5)/100</f>
        <v>0</v>
      </c>
    </row>
    <row r="286" spans="1:6" ht="22.5" x14ac:dyDescent="0.2">
      <c r="B286" s="6" t="s">
        <v>15</v>
      </c>
      <c r="C286" s="7" t="s">
        <v>9</v>
      </c>
      <c r="D286" s="7">
        <v>3</v>
      </c>
      <c r="E286" s="16"/>
      <c r="F286" s="8">
        <f>D286*INT(E286*100+0.5)/100</f>
        <v>0</v>
      </c>
    </row>
    <row r="287" spans="1:6" x14ac:dyDescent="0.2">
      <c r="B287" s="23"/>
      <c r="C287" s="24"/>
      <c r="D287" s="24"/>
      <c r="E287" s="24" t="s">
        <v>104</v>
      </c>
      <c r="F287" s="25">
        <f>SUM(F278,F280:F283,F285:F286)</f>
        <v>0</v>
      </c>
    </row>
    <row r="288" spans="1:6" x14ac:dyDescent="0.2">
      <c r="A288" s="2" t="s">
        <v>53</v>
      </c>
      <c r="B288" s="9"/>
      <c r="C288" s="10"/>
      <c r="D288" s="10"/>
      <c r="E288" s="10"/>
      <c r="F288" s="10"/>
    </row>
    <row r="289" spans="1:6" ht="12.75" customHeight="1" x14ac:dyDescent="0.2">
      <c r="B289" s="18" t="s">
        <v>1</v>
      </c>
      <c r="C289" s="19" t="s">
        <v>2</v>
      </c>
      <c r="D289" s="19" t="s">
        <v>3</v>
      </c>
      <c r="E289" s="26" t="s">
        <v>105</v>
      </c>
      <c r="F289" s="26" t="s">
        <v>106</v>
      </c>
    </row>
    <row r="290" spans="1:6" x14ac:dyDescent="0.2">
      <c r="B290" s="18"/>
      <c r="C290" s="19"/>
      <c r="D290" s="19"/>
      <c r="E290" s="27"/>
      <c r="F290" s="27"/>
    </row>
    <row r="291" spans="1:6" x14ac:dyDescent="0.2">
      <c r="B291" s="17" t="s">
        <v>4</v>
      </c>
      <c r="C291" s="17"/>
      <c r="D291" s="17"/>
      <c r="E291" s="17"/>
      <c r="F291" s="17"/>
    </row>
    <row r="292" spans="1:6" x14ac:dyDescent="0.2">
      <c r="B292" s="6" t="s">
        <v>5</v>
      </c>
      <c r="C292" s="7" t="s">
        <v>6</v>
      </c>
      <c r="D292" s="7">
        <v>40</v>
      </c>
      <c r="E292" s="16"/>
      <c r="F292" s="8">
        <f>D292*INT(E292*100+0.5)/100</f>
        <v>0</v>
      </c>
    </row>
    <row r="293" spans="1:6" x14ac:dyDescent="0.2">
      <c r="B293" s="17" t="s">
        <v>7</v>
      </c>
      <c r="C293" s="17"/>
      <c r="D293" s="17"/>
      <c r="E293" s="17"/>
      <c r="F293" s="17"/>
    </row>
    <row r="294" spans="1:6" x14ac:dyDescent="0.2">
      <c r="B294" s="6" t="s">
        <v>8</v>
      </c>
      <c r="C294" s="7" t="s">
        <v>9</v>
      </c>
      <c r="D294" s="7">
        <v>1</v>
      </c>
      <c r="E294" s="16"/>
      <c r="F294" s="8">
        <f>D294*INT(E294*100+0.5)/100</f>
        <v>0</v>
      </c>
    </row>
    <row r="295" spans="1:6" x14ac:dyDescent="0.2">
      <c r="B295" s="6" t="s">
        <v>10</v>
      </c>
      <c r="C295" s="7" t="s">
        <v>9</v>
      </c>
      <c r="D295" s="7">
        <v>1</v>
      </c>
      <c r="E295" s="16"/>
      <c r="F295" s="8">
        <f>D295*INT(E295*100+0.5)/100</f>
        <v>0</v>
      </c>
    </row>
    <row r="296" spans="1:6" ht="33.75" x14ac:dyDescent="0.2">
      <c r="B296" s="6" t="s">
        <v>11</v>
      </c>
      <c r="C296" s="7" t="s">
        <v>9</v>
      </c>
      <c r="D296" s="7">
        <v>1</v>
      </c>
      <c r="E296" s="16"/>
      <c r="F296" s="8">
        <f>D296*INT(E296*100+0.5)/100</f>
        <v>0</v>
      </c>
    </row>
    <row r="297" spans="1:6" ht="22.5" x14ac:dyDescent="0.2">
      <c r="B297" s="6" t="s">
        <v>12</v>
      </c>
      <c r="C297" s="7" t="s">
        <v>9</v>
      </c>
      <c r="D297" s="7">
        <v>1</v>
      </c>
      <c r="E297" s="16"/>
      <c r="F297" s="8">
        <f>D297*INT(E297*100+0.5)/100</f>
        <v>0</v>
      </c>
    </row>
    <row r="298" spans="1:6" x14ac:dyDescent="0.2">
      <c r="B298" s="17" t="s">
        <v>13</v>
      </c>
      <c r="C298" s="17"/>
      <c r="D298" s="17"/>
      <c r="E298" s="17"/>
      <c r="F298" s="17"/>
    </row>
    <row r="299" spans="1:6" ht="22.5" x14ac:dyDescent="0.2">
      <c r="B299" s="6" t="s">
        <v>14</v>
      </c>
      <c r="C299" s="7" t="s">
        <v>9</v>
      </c>
      <c r="D299" s="7">
        <v>3</v>
      </c>
      <c r="E299" s="16"/>
      <c r="F299" s="8">
        <f>D299*INT(E299*100+0.5)/100</f>
        <v>0</v>
      </c>
    </row>
    <row r="300" spans="1:6" ht="22.5" x14ac:dyDescent="0.2">
      <c r="B300" s="6" t="s">
        <v>15</v>
      </c>
      <c r="C300" s="7" t="s">
        <v>9</v>
      </c>
      <c r="D300" s="7">
        <v>3</v>
      </c>
      <c r="E300" s="16"/>
      <c r="F300" s="8">
        <f>D300*INT(E300*100+0.5)/100</f>
        <v>0</v>
      </c>
    </row>
    <row r="301" spans="1:6" x14ac:dyDescent="0.2">
      <c r="B301" s="23"/>
      <c r="C301" s="24"/>
      <c r="D301" s="24"/>
      <c r="E301" s="24" t="s">
        <v>104</v>
      </c>
      <c r="F301" s="25">
        <f>SUM(F292,F294:F297,F299:F300)</f>
        <v>0</v>
      </c>
    </row>
    <row r="302" spans="1:6" x14ac:dyDescent="0.2">
      <c r="A302" s="2" t="s">
        <v>54</v>
      </c>
      <c r="B302" s="9"/>
      <c r="C302" s="10"/>
      <c r="D302" s="10"/>
      <c r="E302" s="10"/>
      <c r="F302" s="10"/>
    </row>
    <row r="303" spans="1:6" ht="12.75" customHeight="1" x14ac:dyDescent="0.2">
      <c r="B303" s="18" t="s">
        <v>1</v>
      </c>
      <c r="C303" s="19" t="s">
        <v>2</v>
      </c>
      <c r="D303" s="19" t="s">
        <v>3</v>
      </c>
      <c r="E303" s="26" t="s">
        <v>105</v>
      </c>
      <c r="F303" s="26" t="s">
        <v>106</v>
      </c>
    </row>
    <row r="304" spans="1:6" x14ac:dyDescent="0.2">
      <c r="B304" s="18"/>
      <c r="C304" s="19"/>
      <c r="D304" s="19"/>
      <c r="E304" s="27"/>
      <c r="F304" s="27"/>
    </row>
    <row r="305" spans="1:6" x14ac:dyDescent="0.2">
      <c r="B305" s="17" t="s">
        <v>4</v>
      </c>
      <c r="C305" s="17"/>
      <c r="D305" s="17"/>
      <c r="E305" s="17"/>
      <c r="F305" s="17"/>
    </row>
    <row r="306" spans="1:6" x14ac:dyDescent="0.2">
      <c r="B306" s="6" t="s">
        <v>5</v>
      </c>
      <c r="C306" s="7" t="s">
        <v>6</v>
      </c>
      <c r="D306" s="7">
        <v>40</v>
      </c>
      <c r="E306" s="16"/>
      <c r="F306" s="8">
        <f>D306*INT(E306*100+0.5)/100</f>
        <v>0</v>
      </c>
    </row>
    <row r="307" spans="1:6" x14ac:dyDescent="0.2">
      <c r="B307" s="17" t="s">
        <v>7</v>
      </c>
      <c r="C307" s="17"/>
      <c r="D307" s="17"/>
      <c r="E307" s="17"/>
      <c r="F307" s="17"/>
    </row>
    <row r="308" spans="1:6" x14ac:dyDescent="0.2">
      <c r="B308" s="6" t="s">
        <v>8</v>
      </c>
      <c r="C308" s="7" t="s">
        <v>9</v>
      </c>
      <c r="D308" s="7">
        <v>1</v>
      </c>
      <c r="E308" s="16"/>
      <c r="F308" s="8">
        <f>D308*INT(E308*100+0.5)/100</f>
        <v>0</v>
      </c>
    </row>
    <row r="309" spans="1:6" x14ac:dyDescent="0.2">
      <c r="B309" s="6" t="s">
        <v>10</v>
      </c>
      <c r="C309" s="7" t="s">
        <v>9</v>
      </c>
      <c r="D309" s="7">
        <v>1</v>
      </c>
      <c r="E309" s="16"/>
      <c r="F309" s="8">
        <f>D309*INT(E309*100+0.5)/100</f>
        <v>0</v>
      </c>
    </row>
    <row r="310" spans="1:6" ht="33.75" x14ac:dyDescent="0.2">
      <c r="B310" s="6" t="s">
        <v>11</v>
      </c>
      <c r="C310" s="7" t="s">
        <v>9</v>
      </c>
      <c r="D310" s="7">
        <v>1</v>
      </c>
      <c r="E310" s="16"/>
      <c r="F310" s="8">
        <f>D310*INT(E310*100+0.5)/100</f>
        <v>0</v>
      </c>
    </row>
    <row r="311" spans="1:6" ht="22.5" x14ac:dyDescent="0.2">
      <c r="B311" s="6" t="s">
        <v>12</v>
      </c>
      <c r="C311" s="7" t="s">
        <v>9</v>
      </c>
      <c r="D311" s="7">
        <v>1</v>
      </c>
      <c r="E311" s="16"/>
      <c r="F311" s="8">
        <f>D311*INT(E311*100+0.5)/100</f>
        <v>0</v>
      </c>
    </row>
    <row r="312" spans="1:6" x14ac:dyDescent="0.2">
      <c r="B312" s="17" t="s">
        <v>13</v>
      </c>
      <c r="C312" s="17"/>
      <c r="D312" s="17"/>
      <c r="E312" s="17"/>
      <c r="F312" s="17"/>
    </row>
    <row r="313" spans="1:6" ht="22.5" x14ac:dyDescent="0.2">
      <c r="B313" s="6" t="s">
        <v>14</v>
      </c>
      <c r="C313" s="7" t="s">
        <v>9</v>
      </c>
      <c r="D313" s="7">
        <v>3</v>
      </c>
      <c r="E313" s="16"/>
      <c r="F313" s="8">
        <f>D313*INT(E313*100+0.5)/100</f>
        <v>0</v>
      </c>
    </row>
    <row r="314" spans="1:6" ht="22.5" x14ac:dyDescent="0.2">
      <c r="B314" s="6" t="s">
        <v>49</v>
      </c>
      <c r="C314" s="7" t="s">
        <v>9</v>
      </c>
      <c r="D314" s="7">
        <v>3</v>
      </c>
      <c r="E314" s="16"/>
      <c r="F314" s="8">
        <f>D314*INT(E314*100+0.5)/100</f>
        <v>0</v>
      </c>
    </row>
    <row r="315" spans="1:6" x14ac:dyDescent="0.2">
      <c r="B315" s="23"/>
      <c r="C315" s="24"/>
      <c r="D315" s="24"/>
      <c r="E315" s="24" t="s">
        <v>104</v>
      </c>
      <c r="F315" s="25">
        <f>SUM(F306,F308:F311,F313:F314)</f>
        <v>0</v>
      </c>
    </row>
    <row r="316" spans="1:6" x14ac:dyDescent="0.2">
      <c r="A316" s="2" t="s">
        <v>55</v>
      </c>
      <c r="B316" s="9"/>
      <c r="C316" s="10"/>
      <c r="D316" s="10"/>
      <c r="E316" s="10"/>
      <c r="F316" s="10"/>
    </row>
    <row r="317" spans="1:6" ht="12.75" customHeight="1" x14ac:dyDescent="0.2">
      <c r="B317" s="18" t="s">
        <v>1</v>
      </c>
      <c r="C317" s="19" t="s">
        <v>2</v>
      </c>
      <c r="D317" s="19" t="s">
        <v>3</v>
      </c>
      <c r="E317" s="26" t="s">
        <v>105</v>
      </c>
      <c r="F317" s="26" t="s">
        <v>106</v>
      </c>
    </row>
    <row r="318" spans="1:6" x14ac:dyDescent="0.2">
      <c r="B318" s="18"/>
      <c r="C318" s="19"/>
      <c r="D318" s="19"/>
      <c r="E318" s="27"/>
      <c r="F318" s="27"/>
    </row>
    <row r="319" spans="1:6" x14ac:dyDescent="0.2">
      <c r="B319" s="17" t="s">
        <v>4</v>
      </c>
      <c r="C319" s="17"/>
      <c r="D319" s="17"/>
      <c r="E319" s="17"/>
      <c r="F319" s="17"/>
    </row>
    <row r="320" spans="1:6" ht="22.5" x14ac:dyDescent="0.2">
      <c r="B320" s="6" t="s">
        <v>80</v>
      </c>
      <c r="C320" s="7" t="s">
        <v>9</v>
      </c>
      <c r="D320" s="7">
        <v>30</v>
      </c>
      <c r="E320" s="16"/>
      <c r="F320" s="8">
        <f t="shared" ref="F320:F337" si="2">D320*INT(E320*100+0.5)/100</f>
        <v>0</v>
      </c>
    </row>
    <row r="321" spans="2:6" x14ac:dyDescent="0.2">
      <c r="B321" s="6" t="s">
        <v>81</v>
      </c>
      <c r="C321" s="7" t="s">
        <v>9</v>
      </c>
      <c r="D321" s="7">
        <v>100</v>
      </c>
      <c r="E321" s="16"/>
      <c r="F321" s="8">
        <f t="shared" si="2"/>
        <v>0</v>
      </c>
    </row>
    <row r="322" spans="2:6" ht="22.5" x14ac:dyDescent="0.2">
      <c r="B322" s="6" t="s">
        <v>56</v>
      </c>
      <c r="C322" s="7" t="s">
        <v>9</v>
      </c>
      <c r="D322" s="7">
        <v>20</v>
      </c>
      <c r="E322" s="16"/>
      <c r="F322" s="8">
        <f t="shared" si="2"/>
        <v>0</v>
      </c>
    </row>
    <row r="323" spans="2:6" x14ac:dyDescent="0.2">
      <c r="B323" s="6" t="s">
        <v>57</v>
      </c>
      <c r="C323" s="7" t="s">
        <v>9</v>
      </c>
      <c r="D323" s="7">
        <v>80</v>
      </c>
      <c r="E323" s="16"/>
      <c r="F323" s="8">
        <f t="shared" si="2"/>
        <v>0</v>
      </c>
    </row>
    <row r="324" spans="2:6" x14ac:dyDescent="0.2">
      <c r="B324" s="6" t="s">
        <v>58</v>
      </c>
      <c r="C324" s="7" t="s">
        <v>0</v>
      </c>
      <c r="D324" s="7">
        <v>250</v>
      </c>
      <c r="E324" s="16"/>
      <c r="F324" s="8">
        <f>D324*INT(E324*100+0.5)/100</f>
        <v>0</v>
      </c>
    </row>
    <row r="325" spans="2:6" x14ac:dyDescent="0.2">
      <c r="B325" s="6" t="s">
        <v>59</v>
      </c>
      <c r="C325" s="7" t="s">
        <v>9</v>
      </c>
      <c r="D325" s="7">
        <v>15</v>
      </c>
      <c r="E325" s="16"/>
      <c r="F325" s="8">
        <f t="shared" si="2"/>
        <v>0</v>
      </c>
    </row>
    <row r="326" spans="2:6" ht="56.25" x14ac:dyDescent="0.2">
      <c r="B326" s="6" t="s">
        <v>74</v>
      </c>
      <c r="C326" s="7" t="s">
        <v>73</v>
      </c>
      <c r="D326" s="7">
        <v>40</v>
      </c>
      <c r="E326" s="16"/>
      <c r="F326" s="8">
        <f>D326*INT(E326*100+0.5)/100</f>
        <v>0</v>
      </c>
    </row>
    <row r="327" spans="2:6" x14ac:dyDescent="0.2">
      <c r="B327" s="6" t="s">
        <v>60</v>
      </c>
      <c r="C327" s="7" t="s">
        <v>0</v>
      </c>
      <c r="D327" s="7">
        <v>75</v>
      </c>
      <c r="E327" s="16"/>
      <c r="F327" s="8">
        <f t="shared" si="2"/>
        <v>0</v>
      </c>
    </row>
    <row r="328" spans="2:6" x14ac:dyDescent="0.2">
      <c r="B328" s="6" t="s">
        <v>61</v>
      </c>
      <c r="C328" s="7" t="s">
        <v>9</v>
      </c>
      <c r="D328" s="7">
        <v>20</v>
      </c>
      <c r="E328" s="16"/>
      <c r="F328" s="8">
        <f t="shared" si="2"/>
        <v>0</v>
      </c>
    </row>
    <row r="329" spans="2:6" x14ac:dyDescent="0.2">
      <c r="B329" s="6" t="s">
        <v>62</v>
      </c>
      <c r="C329" s="7" t="s">
        <v>0</v>
      </c>
      <c r="D329" s="7">
        <v>50</v>
      </c>
      <c r="E329" s="16"/>
      <c r="F329" s="8">
        <f t="shared" si="2"/>
        <v>0</v>
      </c>
    </row>
    <row r="330" spans="2:6" x14ac:dyDescent="0.2">
      <c r="B330" s="6" t="s">
        <v>63</v>
      </c>
      <c r="C330" s="7" t="s">
        <v>9</v>
      </c>
      <c r="D330" s="7">
        <v>8</v>
      </c>
      <c r="E330" s="16"/>
      <c r="F330" s="8">
        <f t="shared" si="2"/>
        <v>0</v>
      </c>
    </row>
    <row r="331" spans="2:6" x14ac:dyDescent="0.2">
      <c r="B331" s="6" t="s">
        <v>64</v>
      </c>
      <c r="C331" s="7" t="s">
        <v>9</v>
      </c>
      <c r="D331" s="7">
        <v>20</v>
      </c>
      <c r="E331" s="16"/>
      <c r="F331" s="8">
        <f t="shared" si="2"/>
        <v>0</v>
      </c>
    </row>
    <row r="332" spans="2:6" x14ac:dyDescent="0.2">
      <c r="B332" s="6" t="s">
        <v>46</v>
      </c>
      <c r="C332" s="7" t="s">
        <v>9</v>
      </c>
      <c r="D332" s="7">
        <v>60</v>
      </c>
      <c r="E332" s="16"/>
      <c r="F332" s="8">
        <f t="shared" si="2"/>
        <v>0</v>
      </c>
    </row>
    <row r="333" spans="2:6" ht="22.5" x14ac:dyDescent="0.2">
      <c r="B333" s="6" t="s">
        <v>65</v>
      </c>
      <c r="C333" s="7" t="s">
        <v>9</v>
      </c>
      <c r="D333" s="7">
        <v>6</v>
      </c>
      <c r="E333" s="16"/>
      <c r="F333" s="8">
        <f t="shared" si="2"/>
        <v>0</v>
      </c>
    </row>
    <row r="334" spans="2:6" x14ac:dyDescent="0.2">
      <c r="B334" s="6" t="s">
        <v>66</v>
      </c>
      <c r="C334" s="7" t="s">
        <v>9</v>
      </c>
      <c r="D334" s="7">
        <v>24</v>
      </c>
      <c r="E334" s="16"/>
      <c r="F334" s="8">
        <f t="shared" si="2"/>
        <v>0</v>
      </c>
    </row>
    <row r="335" spans="2:6" ht="39" customHeight="1" x14ac:dyDescent="0.2">
      <c r="B335" s="6" t="s">
        <v>76</v>
      </c>
      <c r="C335" s="7" t="s">
        <v>0</v>
      </c>
      <c r="D335" s="7">
        <v>2000</v>
      </c>
      <c r="E335" s="16"/>
      <c r="F335" s="8">
        <f t="shared" si="2"/>
        <v>0</v>
      </c>
    </row>
    <row r="336" spans="2:6" ht="45" x14ac:dyDescent="0.2">
      <c r="B336" s="6" t="s">
        <v>77</v>
      </c>
      <c r="C336" s="7" t="s">
        <v>0</v>
      </c>
      <c r="D336" s="7">
        <v>200</v>
      </c>
      <c r="E336" s="16"/>
      <c r="F336" s="8">
        <f t="shared" si="2"/>
        <v>0</v>
      </c>
    </row>
    <row r="337" spans="1:6" ht="22.5" x14ac:dyDescent="0.2">
      <c r="B337" s="6" t="s">
        <v>78</v>
      </c>
      <c r="C337" s="7" t="s">
        <v>79</v>
      </c>
      <c r="D337" s="11">
        <v>45000</v>
      </c>
      <c r="E337" s="16"/>
      <c r="F337" s="8">
        <f t="shared" si="2"/>
        <v>0</v>
      </c>
    </row>
    <row r="338" spans="1:6" x14ac:dyDescent="0.2">
      <c r="B338" s="20" t="s">
        <v>16</v>
      </c>
      <c r="C338" s="20"/>
      <c r="D338" s="20"/>
      <c r="E338" s="20"/>
      <c r="F338" s="20"/>
    </row>
    <row r="339" spans="1:6" x14ac:dyDescent="0.2">
      <c r="B339" s="6" t="s">
        <v>67</v>
      </c>
      <c r="C339" s="7" t="s">
        <v>68</v>
      </c>
      <c r="D339" s="7">
        <v>400</v>
      </c>
      <c r="E339" s="16"/>
      <c r="F339" s="8">
        <f>D339*INT(E339*100+0.5)/100</f>
        <v>0</v>
      </c>
    </row>
    <row r="340" spans="1:6" ht="35.25" x14ac:dyDescent="0.2">
      <c r="B340" s="6" t="s">
        <v>69</v>
      </c>
      <c r="C340" s="7" t="s">
        <v>9</v>
      </c>
      <c r="D340" s="7">
        <v>2</v>
      </c>
      <c r="E340" s="16"/>
      <c r="F340" s="8">
        <f>D340*INT(E340*100+0.5)/100</f>
        <v>0</v>
      </c>
    </row>
    <row r="341" spans="1:6" ht="22.5" x14ac:dyDescent="0.2">
      <c r="B341" s="6" t="s">
        <v>70</v>
      </c>
      <c r="C341" s="7" t="s">
        <v>68</v>
      </c>
      <c r="D341" s="7">
        <v>150</v>
      </c>
      <c r="E341" s="16"/>
      <c r="F341" s="8">
        <f>D341*INT(E341*100+0.5)/100</f>
        <v>0</v>
      </c>
    </row>
    <row r="342" spans="1:6" ht="22.5" x14ac:dyDescent="0.2">
      <c r="B342" s="6" t="s">
        <v>71</v>
      </c>
      <c r="C342" s="7" t="s">
        <v>68</v>
      </c>
      <c r="D342" s="7">
        <v>300</v>
      </c>
      <c r="E342" s="16"/>
      <c r="F342" s="8">
        <f>D342*INT(E342*100+0.5)/100</f>
        <v>0</v>
      </c>
    </row>
    <row r="343" spans="1:6" ht="33.75" x14ac:dyDescent="0.2">
      <c r="B343" s="6" t="s">
        <v>72</v>
      </c>
      <c r="C343" s="7" t="s">
        <v>9</v>
      </c>
      <c r="D343" s="7">
        <v>21</v>
      </c>
      <c r="E343" s="16"/>
      <c r="F343" s="8">
        <f>D343*INT(E343*100+0.5)/100</f>
        <v>0</v>
      </c>
    </row>
    <row r="344" spans="1:6" ht="15" x14ac:dyDescent="0.25">
      <c r="C344" s="12" t="e">
        <f>SUM(F7,F9:F12,F14:F15,#REF!,F21:F22,F24:F25,F26:F27,F29:F30,#REF!,F36:F37,F39:F42,F44:F45,#REF!,F51:F52,F54:F57,F59:F60,#REF!,F66:F69,F71:F74,F76:F77,#REF!,F83,F85:F88,F90:F91,#REF!,F97,F99:F102,F104:F105)</f>
        <v>#REF!</v>
      </c>
      <c r="D344" s="13" t="e">
        <f>SUM(#REF!,F111:F114,F116:F119)+SUM(,F121:F122,#REF!,F130,F132:F135,F137:F138,#REF!,F144,F146:F149,F151:F152, F124)</f>
        <v>#REF!</v>
      </c>
      <c r="E344" s="24" t="s">
        <v>104</v>
      </c>
      <c r="F344" s="25">
        <f>SUM(F320:F337,F339:F343)</f>
        <v>0</v>
      </c>
    </row>
    <row r="346" spans="1:6" x14ac:dyDescent="0.2">
      <c r="A346" s="2" t="s">
        <v>112</v>
      </c>
    </row>
    <row r="348" spans="1:6" x14ac:dyDescent="0.2">
      <c r="A348" s="6">
        <v>1</v>
      </c>
      <c r="B348" s="31" t="s">
        <v>82</v>
      </c>
      <c r="C348" s="31"/>
      <c r="D348" s="31"/>
      <c r="E348" s="31"/>
      <c r="F348" s="8">
        <f>F16</f>
        <v>0</v>
      </c>
    </row>
    <row r="349" spans="1:6" x14ac:dyDescent="0.2">
      <c r="A349" s="6">
        <v>2</v>
      </c>
      <c r="B349" s="31" t="s">
        <v>83</v>
      </c>
      <c r="C349" s="31"/>
      <c r="D349" s="31"/>
      <c r="E349" s="31"/>
      <c r="F349" s="8">
        <f>F31</f>
        <v>0</v>
      </c>
    </row>
    <row r="350" spans="1:6" x14ac:dyDescent="0.2">
      <c r="A350" s="6">
        <v>3</v>
      </c>
      <c r="B350" s="31" t="s">
        <v>84</v>
      </c>
      <c r="C350" s="31"/>
      <c r="D350" s="31"/>
      <c r="E350" s="31"/>
      <c r="F350" s="8">
        <f>F46</f>
        <v>0</v>
      </c>
    </row>
    <row r="351" spans="1:6" x14ac:dyDescent="0.2">
      <c r="A351" s="6">
        <v>4</v>
      </c>
      <c r="B351" s="31" t="s">
        <v>85</v>
      </c>
      <c r="C351" s="31"/>
      <c r="D351" s="31"/>
      <c r="E351" s="31"/>
      <c r="F351" s="8">
        <f>F61</f>
        <v>0</v>
      </c>
    </row>
    <row r="352" spans="1:6" x14ac:dyDescent="0.2">
      <c r="A352" s="6">
        <v>5</v>
      </c>
      <c r="B352" s="31" t="s">
        <v>86</v>
      </c>
      <c r="C352" s="31"/>
      <c r="D352" s="31"/>
      <c r="E352" s="31"/>
      <c r="F352" s="8">
        <f>F78</f>
        <v>0</v>
      </c>
    </row>
    <row r="353" spans="1:6" x14ac:dyDescent="0.2">
      <c r="A353" s="6">
        <v>6</v>
      </c>
      <c r="B353" s="31" t="s">
        <v>87</v>
      </c>
      <c r="C353" s="31"/>
      <c r="D353" s="31"/>
      <c r="E353" s="31"/>
      <c r="F353" s="8">
        <f>F92</f>
        <v>0</v>
      </c>
    </row>
    <row r="354" spans="1:6" ht="12.75" customHeight="1" x14ac:dyDescent="0.2">
      <c r="A354" s="6">
        <v>7</v>
      </c>
      <c r="B354" s="31" t="s">
        <v>88</v>
      </c>
      <c r="C354" s="31"/>
      <c r="D354" s="31"/>
      <c r="E354" s="31"/>
      <c r="F354" s="8">
        <f>F106</f>
        <v>0</v>
      </c>
    </row>
    <row r="355" spans="1:6" x14ac:dyDescent="0.2">
      <c r="A355" s="6">
        <v>8</v>
      </c>
      <c r="B355" s="31" t="s">
        <v>89</v>
      </c>
      <c r="C355" s="31"/>
      <c r="D355" s="31"/>
      <c r="E355" s="31"/>
      <c r="F355" s="8">
        <f>F125</f>
        <v>0</v>
      </c>
    </row>
    <row r="356" spans="1:6" x14ac:dyDescent="0.2">
      <c r="A356" s="6">
        <v>9</v>
      </c>
      <c r="B356" s="31" t="s">
        <v>90</v>
      </c>
      <c r="C356" s="31"/>
      <c r="D356" s="31"/>
      <c r="E356" s="31"/>
      <c r="F356" s="8">
        <f>F139</f>
        <v>0</v>
      </c>
    </row>
    <row r="357" spans="1:6" x14ac:dyDescent="0.2">
      <c r="A357" s="6">
        <v>10</v>
      </c>
      <c r="B357" s="31" t="s">
        <v>91</v>
      </c>
      <c r="C357" s="31"/>
      <c r="D357" s="31"/>
      <c r="E357" s="31"/>
      <c r="F357" s="8">
        <f>F153</f>
        <v>0</v>
      </c>
    </row>
    <row r="358" spans="1:6" x14ac:dyDescent="0.2">
      <c r="A358" s="6">
        <v>11</v>
      </c>
      <c r="B358" s="31" t="s">
        <v>92</v>
      </c>
      <c r="C358" s="31"/>
      <c r="D358" s="31"/>
      <c r="E358" s="31"/>
      <c r="F358" s="8">
        <f>F173</f>
        <v>0</v>
      </c>
    </row>
    <row r="359" spans="1:6" x14ac:dyDescent="0.2">
      <c r="A359" s="6">
        <v>12</v>
      </c>
      <c r="B359" s="31" t="s">
        <v>93</v>
      </c>
      <c r="C359" s="31"/>
      <c r="D359" s="31"/>
      <c r="E359" s="31"/>
      <c r="F359" s="8">
        <f>F187</f>
        <v>0</v>
      </c>
    </row>
    <row r="360" spans="1:6" ht="27" customHeight="1" x14ac:dyDescent="0.2">
      <c r="A360" s="6">
        <v>13</v>
      </c>
      <c r="B360" s="31" t="s">
        <v>94</v>
      </c>
      <c r="C360" s="31"/>
      <c r="D360" s="31"/>
      <c r="E360" s="31"/>
      <c r="F360" s="8">
        <f>F201</f>
        <v>0</v>
      </c>
    </row>
    <row r="361" spans="1:6" x14ac:dyDescent="0.2">
      <c r="A361" s="6">
        <v>14</v>
      </c>
      <c r="B361" s="31" t="s">
        <v>95</v>
      </c>
      <c r="C361" s="31"/>
      <c r="D361" s="31"/>
      <c r="E361" s="31"/>
      <c r="F361" s="8">
        <f>F216</f>
        <v>0</v>
      </c>
    </row>
    <row r="362" spans="1:6" x14ac:dyDescent="0.2">
      <c r="A362" s="6">
        <v>15</v>
      </c>
      <c r="B362" s="31" t="s">
        <v>96</v>
      </c>
      <c r="C362" s="31"/>
      <c r="D362" s="31"/>
      <c r="E362" s="31"/>
      <c r="F362" s="8">
        <f>F231</f>
        <v>0</v>
      </c>
    </row>
    <row r="363" spans="1:6" x14ac:dyDescent="0.2">
      <c r="A363" s="6">
        <v>16</v>
      </c>
      <c r="B363" s="31" t="s">
        <v>97</v>
      </c>
      <c r="C363" s="31"/>
      <c r="D363" s="31"/>
      <c r="E363" s="31"/>
      <c r="F363" s="8">
        <f>F245</f>
        <v>0</v>
      </c>
    </row>
    <row r="364" spans="1:6" x14ac:dyDescent="0.2">
      <c r="A364" s="6">
        <v>17</v>
      </c>
      <c r="B364" s="31" t="s">
        <v>98</v>
      </c>
      <c r="C364" s="31"/>
      <c r="D364" s="31"/>
      <c r="E364" s="31"/>
      <c r="F364" s="8">
        <f>F259</f>
        <v>0</v>
      </c>
    </row>
    <row r="365" spans="1:6" x14ac:dyDescent="0.2">
      <c r="A365" s="6">
        <v>18</v>
      </c>
      <c r="B365" s="31" t="s">
        <v>99</v>
      </c>
      <c r="C365" s="31"/>
      <c r="D365" s="31"/>
      <c r="E365" s="31"/>
      <c r="F365" s="8">
        <f>F273</f>
        <v>0</v>
      </c>
    </row>
    <row r="366" spans="1:6" x14ac:dyDescent="0.2">
      <c r="A366" s="6">
        <v>19</v>
      </c>
      <c r="B366" s="31" t="s">
        <v>100</v>
      </c>
      <c r="C366" s="31"/>
      <c r="D366" s="31"/>
      <c r="E366" s="31"/>
      <c r="F366" s="8">
        <f>F287</f>
        <v>0</v>
      </c>
    </row>
    <row r="367" spans="1:6" x14ac:dyDescent="0.2">
      <c r="A367" s="6">
        <v>20</v>
      </c>
      <c r="B367" s="31" t="s">
        <v>101</v>
      </c>
      <c r="C367" s="31"/>
      <c r="D367" s="31"/>
      <c r="E367" s="31"/>
      <c r="F367" s="8">
        <f>F301</f>
        <v>0</v>
      </c>
    </row>
    <row r="368" spans="1:6" x14ac:dyDescent="0.2">
      <c r="A368" s="6">
        <v>21</v>
      </c>
      <c r="B368" s="31" t="s">
        <v>102</v>
      </c>
      <c r="C368" s="31"/>
      <c r="D368" s="31"/>
      <c r="E368" s="31"/>
      <c r="F368" s="8">
        <f>F315</f>
        <v>0</v>
      </c>
    </row>
    <row r="369" spans="1:6" x14ac:dyDescent="0.2">
      <c r="A369" s="6">
        <v>22</v>
      </c>
      <c r="B369" s="31" t="s">
        <v>103</v>
      </c>
      <c r="C369" s="31"/>
      <c r="D369" s="31"/>
      <c r="E369" s="31"/>
      <c r="F369" s="8">
        <f>F344</f>
        <v>0</v>
      </c>
    </row>
    <row r="372" spans="1:6" x14ac:dyDescent="0.2">
      <c r="A372" s="2" t="s">
        <v>113</v>
      </c>
    </row>
    <row r="373" spans="1:6" x14ac:dyDescent="0.2">
      <c r="A373" s="2"/>
    </row>
    <row r="374" spans="1:6" x14ac:dyDescent="0.2">
      <c r="B374" s="22" t="s">
        <v>108</v>
      </c>
      <c r="C374" s="22"/>
      <c r="D374" s="22"/>
      <c r="E374" s="22"/>
      <c r="F374" s="15">
        <f>SUM(F348:F369)</f>
        <v>0</v>
      </c>
    </row>
    <row r="375" spans="1:6" x14ac:dyDescent="0.2">
      <c r="B375" s="22" t="s">
        <v>107</v>
      </c>
      <c r="C375" s="22"/>
      <c r="D375" s="22"/>
      <c r="E375" s="22"/>
      <c r="F375" s="15">
        <f>F374*0.15</f>
        <v>0</v>
      </c>
    </row>
    <row r="376" spans="1:6" x14ac:dyDescent="0.2">
      <c r="E376" s="14" t="s">
        <v>110</v>
      </c>
      <c r="F376" s="15">
        <f>F374+F375</f>
        <v>0</v>
      </c>
    </row>
    <row r="377" spans="1:6" x14ac:dyDescent="0.2">
      <c r="E377" s="14" t="s">
        <v>109</v>
      </c>
      <c r="F377" s="15">
        <f>0.22*F376</f>
        <v>0</v>
      </c>
    </row>
    <row r="378" spans="1:6" x14ac:dyDescent="0.2">
      <c r="E378" s="14" t="s">
        <v>111</v>
      </c>
      <c r="F378" s="28">
        <f>F377+F376</f>
        <v>0</v>
      </c>
    </row>
  </sheetData>
  <sheetProtection algorithmName="SHA-512" hashValue="hn/bRKPFWQ1q/UNf9/c/SNMQJyX1uc4m9SYeiYQ00g8Vd8+byLSObd9zPPOeN/Ym3kCpYPtL+Xymr76jSOCN7g==" saltValue="a+1aVTuNvdHGGl3cMzTWBg==" spinCount="100000" sheet="1" objects="1" scenarios="1" selectLockedCells="1"/>
  <mergeCells count="201">
    <mergeCell ref="B365:E365"/>
    <mergeCell ref="B366:E366"/>
    <mergeCell ref="B367:E367"/>
    <mergeCell ref="B368:E368"/>
    <mergeCell ref="B369:E369"/>
    <mergeCell ref="B374:E374"/>
    <mergeCell ref="B375:E37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A1:F1"/>
    <mergeCell ref="B319:F319"/>
    <mergeCell ref="B338:F338"/>
    <mergeCell ref="B305:F305"/>
    <mergeCell ref="B307:F307"/>
    <mergeCell ref="B312:F312"/>
    <mergeCell ref="B317:B318"/>
    <mergeCell ref="C317:C318"/>
    <mergeCell ref="D317:D318"/>
    <mergeCell ref="E317:E318"/>
    <mergeCell ref="F317:F318"/>
    <mergeCell ref="B291:F291"/>
    <mergeCell ref="B293:F293"/>
    <mergeCell ref="B298:F298"/>
    <mergeCell ref="B303:B304"/>
    <mergeCell ref="C303:C304"/>
    <mergeCell ref="D303:D304"/>
    <mergeCell ref="E303:E304"/>
    <mergeCell ref="F303:F304"/>
    <mergeCell ref="B277:F277"/>
    <mergeCell ref="B279:F279"/>
    <mergeCell ref="B284:F284"/>
    <mergeCell ref="B289:B290"/>
    <mergeCell ref="C289:C290"/>
    <mergeCell ref="D289:D290"/>
    <mergeCell ref="E289:E290"/>
    <mergeCell ref="F289:F290"/>
    <mergeCell ref="B263:F263"/>
    <mergeCell ref="B265:F265"/>
    <mergeCell ref="B270:F270"/>
    <mergeCell ref="B275:B276"/>
    <mergeCell ref="C275:C276"/>
    <mergeCell ref="D275:D276"/>
    <mergeCell ref="E275:E276"/>
    <mergeCell ref="F275:F276"/>
    <mergeCell ref="B249:F249"/>
    <mergeCell ref="B251:F251"/>
    <mergeCell ref="B256:F256"/>
    <mergeCell ref="B261:B262"/>
    <mergeCell ref="C261:C262"/>
    <mergeCell ref="D261:D262"/>
    <mergeCell ref="E261:E262"/>
    <mergeCell ref="F261:F262"/>
    <mergeCell ref="B235:F235"/>
    <mergeCell ref="B237:F237"/>
    <mergeCell ref="B242:F242"/>
    <mergeCell ref="B247:B248"/>
    <mergeCell ref="C247:C248"/>
    <mergeCell ref="D247:D248"/>
    <mergeCell ref="E247:E248"/>
    <mergeCell ref="F247:F248"/>
    <mergeCell ref="B220:F220"/>
    <mergeCell ref="B223:F223"/>
    <mergeCell ref="B228:F228"/>
    <mergeCell ref="B233:B234"/>
    <mergeCell ref="C233:C234"/>
    <mergeCell ref="D233:D234"/>
    <mergeCell ref="E233:E234"/>
    <mergeCell ref="F233:F234"/>
    <mergeCell ref="B205:F205"/>
    <mergeCell ref="B208:F208"/>
    <mergeCell ref="B213:F213"/>
    <mergeCell ref="B218:B219"/>
    <mergeCell ref="C218:C219"/>
    <mergeCell ref="D218:D219"/>
    <mergeCell ref="E218:E219"/>
    <mergeCell ref="F218:F219"/>
    <mergeCell ref="B191:F191"/>
    <mergeCell ref="B193:F193"/>
    <mergeCell ref="B198:F198"/>
    <mergeCell ref="B203:B204"/>
    <mergeCell ref="C203:C204"/>
    <mergeCell ref="D203:D204"/>
    <mergeCell ref="E203:E204"/>
    <mergeCell ref="F203:F204"/>
    <mergeCell ref="B177:F177"/>
    <mergeCell ref="B179:F179"/>
    <mergeCell ref="B184:F184"/>
    <mergeCell ref="B189:B190"/>
    <mergeCell ref="C189:C190"/>
    <mergeCell ref="D189:D190"/>
    <mergeCell ref="E189:E190"/>
    <mergeCell ref="F189:F190"/>
    <mergeCell ref="B157:F157"/>
    <mergeCell ref="B165:F165"/>
    <mergeCell ref="B170:F170"/>
    <mergeCell ref="B175:B176"/>
    <mergeCell ref="C175:C176"/>
    <mergeCell ref="D175:D176"/>
    <mergeCell ref="E175:E176"/>
    <mergeCell ref="F175:F176"/>
    <mergeCell ref="B143:F143"/>
    <mergeCell ref="B145:F145"/>
    <mergeCell ref="B150:F150"/>
    <mergeCell ref="B155:B156"/>
    <mergeCell ref="C155:C156"/>
    <mergeCell ref="D155:D156"/>
    <mergeCell ref="E155:E156"/>
    <mergeCell ref="F155:F156"/>
    <mergeCell ref="B129:F129"/>
    <mergeCell ref="B131:F131"/>
    <mergeCell ref="B136:F136"/>
    <mergeCell ref="B141:B142"/>
    <mergeCell ref="C141:C142"/>
    <mergeCell ref="D141:D142"/>
    <mergeCell ref="E141:E142"/>
    <mergeCell ref="F141:F142"/>
    <mergeCell ref="B110:F110"/>
    <mergeCell ref="B115:F115"/>
    <mergeCell ref="B120:F120"/>
    <mergeCell ref="B127:B128"/>
    <mergeCell ref="C127:C128"/>
    <mergeCell ref="D127:D128"/>
    <mergeCell ref="E127:E128"/>
    <mergeCell ref="F127:F128"/>
    <mergeCell ref="B123:F123"/>
    <mergeCell ref="B96:F96"/>
    <mergeCell ref="B98:F98"/>
    <mergeCell ref="B103:F103"/>
    <mergeCell ref="B108:B109"/>
    <mergeCell ref="C108:C109"/>
    <mergeCell ref="D108:D109"/>
    <mergeCell ref="E108:E109"/>
    <mergeCell ref="F108:F109"/>
    <mergeCell ref="B82:F82"/>
    <mergeCell ref="B84:F84"/>
    <mergeCell ref="B89:F89"/>
    <mergeCell ref="B94:B95"/>
    <mergeCell ref="C94:C95"/>
    <mergeCell ref="D94:D95"/>
    <mergeCell ref="E94:E95"/>
    <mergeCell ref="F94:F95"/>
    <mergeCell ref="B65:F65"/>
    <mergeCell ref="B70:F70"/>
    <mergeCell ref="B75:F75"/>
    <mergeCell ref="B80:B81"/>
    <mergeCell ref="C80:C81"/>
    <mergeCell ref="D80:D81"/>
    <mergeCell ref="E80:E81"/>
    <mergeCell ref="F80:F81"/>
    <mergeCell ref="B50:F50"/>
    <mergeCell ref="B53:F53"/>
    <mergeCell ref="B58:F58"/>
    <mergeCell ref="B63:B64"/>
    <mergeCell ref="C63:C64"/>
    <mergeCell ref="D63:D64"/>
    <mergeCell ref="E63:E64"/>
    <mergeCell ref="F63:F64"/>
    <mergeCell ref="B35:F35"/>
    <mergeCell ref="B38:F38"/>
    <mergeCell ref="B43:F43"/>
    <mergeCell ref="B48:B49"/>
    <mergeCell ref="C48:C49"/>
    <mergeCell ref="D48:D49"/>
    <mergeCell ref="E48:E49"/>
    <mergeCell ref="F48:F49"/>
    <mergeCell ref="B20:F20"/>
    <mergeCell ref="B23:F23"/>
    <mergeCell ref="B28:F28"/>
    <mergeCell ref="B33:B34"/>
    <mergeCell ref="C33:C34"/>
    <mergeCell ref="D33:D34"/>
    <mergeCell ref="E33:E34"/>
    <mergeCell ref="F33:F34"/>
    <mergeCell ref="B8:F8"/>
    <mergeCell ref="B13:F13"/>
    <mergeCell ref="B18:B19"/>
    <mergeCell ref="C18:C19"/>
    <mergeCell ref="D18:D19"/>
    <mergeCell ref="E18:E19"/>
    <mergeCell ref="F18:F19"/>
    <mergeCell ref="B4:B5"/>
    <mergeCell ref="C4:C5"/>
    <mergeCell ref="D4:D5"/>
    <mergeCell ref="E4:E5"/>
    <mergeCell ref="F4:F5"/>
    <mergeCell ref="B6:F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5" fitToHeight="0" orientation="portrait" r:id="rId1"/>
  <headerFooter alignWithMargins="0"/>
  <rowBreaks count="8" manualBreakCount="8">
    <brk id="46" max="16383" man="1"/>
    <brk id="92" max="16383" man="1"/>
    <brk id="139" max="16383" man="1"/>
    <brk id="187" max="16383" man="1"/>
    <brk id="231" max="16383" man="1"/>
    <brk id="273" max="16383" man="1"/>
    <brk id="315" max="16383" man="1"/>
    <brk id="3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Pregledi</vt:lpstr>
      <vt:lpstr>Pregledi!Področje_tiskanja</vt:lpstr>
    </vt:vector>
  </TitlesOfParts>
  <Company>DDC svetovanje inženiring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Kotnik</dc:creator>
  <cp:lastModifiedBy>Andrej Stimulak</cp:lastModifiedBy>
  <cp:lastPrinted>2016-09-26T23:28:35Z</cp:lastPrinted>
  <dcterms:created xsi:type="dcterms:W3CDTF">2008-02-11T06:59:53Z</dcterms:created>
  <dcterms:modified xsi:type="dcterms:W3CDTF">2016-09-26T23:40:38Z</dcterms:modified>
</cp:coreProperties>
</file>